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Хайъат 19.07.2024\2026 1чи\ilovalar\"/>
    </mc:Choice>
  </mc:AlternateContent>
  <xr:revisionPtr revIDLastSave="0" documentId="13_ncr:1_{E590BB56-3488-4BA7-B4DD-940B634B48B8}" xr6:coauthVersionLast="47" xr6:coauthVersionMax="47" xr10:uidLastSave="{00000000-0000-0000-0000-000000000000}"/>
  <bookViews>
    <workbookView xWindow="-120" yWindow="-120" windowWidth="51840" windowHeight="21120" tabRatio="903" activeTab="3" xr2:uid="{00000000-000D-0000-FFFF-FFFF00000000}"/>
  </bookViews>
  <sheets>
    <sheet name="7-умумий тушум-жами" sheetId="8" r:id="rId1"/>
    <sheet name="8-ажратма-жами" sheetId="9" r:id="rId2"/>
    <sheet name="9-умумий тушум-республика" sheetId="10" r:id="rId3"/>
    <sheet name="10 илова" sheetId="13" r:id="rId4"/>
    <sheet name="11-хизматлар экспорти" sheetId="14" r:id="rId5"/>
  </sheets>
  <externalReferences>
    <externalReference r:id="rId6"/>
    <externalReference r:id="rId7"/>
    <externalReference r:id="rId8"/>
    <externalReference r:id="rId9"/>
  </externalReferences>
  <definedNames>
    <definedName name="_day3" localSheetId="3">#REF!</definedName>
    <definedName name="_day3" localSheetId="4">#REF!</definedName>
    <definedName name="_day3" localSheetId="0">#REF!</definedName>
    <definedName name="_day3" localSheetId="1">#REF!</definedName>
    <definedName name="_day3" localSheetId="2">#REF!</definedName>
    <definedName name="_day3">#REF!</definedName>
    <definedName name="_day4" localSheetId="3">#REF!</definedName>
    <definedName name="_day4" localSheetId="0">#REF!</definedName>
    <definedName name="_day4" localSheetId="1">#REF!</definedName>
    <definedName name="_day4" localSheetId="2">#REF!</definedName>
    <definedName name="_day4">#REF!</definedName>
    <definedName name="_xlnm._FilterDatabase" localSheetId="3" hidden="1">'10 илова'!$A$5:$L$56</definedName>
    <definedName name="_xlnm._FilterDatabase" localSheetId="2" hidden="1">'9-умумий тушум-республика'!$A$5:$L$56</definedName>
    <definedName name="AccessDatabase" hidden="1">"C:\Documents and Settings\schoolfund1\Рабочий стол\жаха\прогноз доходов 2005 помесяц..mdb"</definedName>
    <definedName name="Button_4">"прогноз_доходов_2005_помесяц__уд_вес_помесячный_Таблица"</definedName>
    <definedName name="FinancingLevel" localSheetId="4">#REF!</definedName>
    <definedName name="FinancingLevel">#REF!</definedName>
    <definedName name="FunctionalItem" localSheetId="4">#REF!</definedName>
    <definedName name="FunctionalItem">#REF!</definedName>
    <definedName name="HeaderOrganization" localSheetId="4">#REF!</definedName>
    <definedName name="HeaderOrganization">#REF!</definedName>
    <definedName name="hvv">#REF!</definedName>
    <definedName name="ImportRow">#REF!</definedName>
    <definedName name="ImportRowTotal">#REF!</definedName>
    <definedName name="jhjkfhkj">#REF!</definedName>
    <definedName name="LsShot">#REF!</definedName>
    <definedName name="OnDate">#REF!</definedName>
    <definedName name="Organization">#REF!</definedName>
    <definedName name="Period">#REF!</definedName>
    <definedName name="Positions">#REF!</definedName>
    <definedName name="Print1">'[1]4010,,001'!#REF!</definedName>
    <definedName name="Print11" localSheetId="4">'[1]4010,,001'!#REF!</definedName>
    <definedName name="Print11">'[1]4010,,001'!#REF!</definedName>
    <definedName name="Print12" localSheetId="4">'[1]4010,,001'!#REF!</definedName>
    <definedName name="Print12">'[1]4010,,001'!#REF!</definedName>
    <definedName name="Print13" localSheetId="4">'[1]4010,,001'!#REF!</definedName>
    <definedName name="Print13">'[1]4010,,001'!#REF!</definedName>
    <definedName name="Print14" localSheetId="4">'[1]4010,,001'!#REF!</definedName>
    <definedName name="Print14">'[1]4010,,001'!#REF!</definedName>
    <definedName name="Print2" localSheetId="4">'[1]4010,,001'!#REF!</definedName>
    <definedName name="Print2">'[1]4010,,001'!#REF!</definedName>
    <definedName name="Print3" localSheetId="4">'[1]4010,,001'!#REF!</definedName>
    <definedName name="Print3">'[1]4010,,001'!#REF!</definedName>
    <definedName name="Print4" localSheetId="4">'[1]4010,,001'!#REF!</definedName>
    <definedName name="Print4">'[1]4010,,001'!#REF!</definedName>
    <definedName name="q" localSheetId="3">#REF!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R_116" localSheetId="3">#REF!</definedName>
    <definedName name="R_116" localSheetId="0">#REF!</definedName>
    <definedName name="R_116" localSheetId="1">#REF!</definedName>
    <definedName name="R_116" localSheetId="2">#REF!</definedName>
    <definedName name="R_116">#REF!</definedName>
    <definedName name="R_117" localSheetId="3">#REF!</definedName>
    <definedName name="R_117" localSheetId="0">#REF!</definedName>
    <definedName name="R_117" localSheetId="1">#REF!</definedName>
    <definedName name="R_117" localSheetId="2">#REF!</definedName>
    <definedName name="R_117">#REF!</definedName>
    <definedName name="R_23">#REF!</definedName>
    <definedName name="R_25">#REF!</definedName>
    <definedName name="R_26">#REF!</definedName>
    <definedName name="R_27">#REF!</definedName>
    <definedName name="R_28">#REF!</definedName>
    <definedName name="R_30">#REF!</definedName>
    <definedName name="SettlementCode" localSheetId="3">'[2]2018 йил 2-шакл'!#REF!</definedName>
    <definedName name="SettlementCode" localSheetId="4">'[2]2018 йил 2-шакл'!#REF!</definedName>
    <definedName name="SettlementCode" localSheetId="0">'[2]2018 йил 2-шакл'!#REF!</definedName>
    <definedName name="SettlementCode" localSheetId="1">'[2]2018 йил 2-шакл'!#REF!</definedName>
    <definedName name="SettlementCode" localSheetId="2">'[2]2018 йил 2-шакл'!#REF!</definedName>
    <definedName name="SettlementCode">'[2]2018 йил 2-шакл'!#REF!</definedName>
    <definedName name="TABLE" localSheetId="3">#REF!</definedName>
    <definedName name="TABLE" localSheetId="4">#REF!</definedName>
    <definedName name="TABLE" localSheetId="0">#REF!</definedName>
    <definedName name="TABLE" localSheetId="1">#REF!</definedName>
    <definedName name="TABLE" localSheetId="2">#REF!</definedName>
    <definedName name="TABLE">#REF!</definedName>
    <definedName name="TABLE_10" localSheetId="3">#REF!</definedName>
    <definedName name="TABLE_10" localSheetId="0">#REF!</definedName>
    <definedName name="TABLE_10" localSheetId="1">#REF!</definedName>
    <definedName name="TABLE_10" localSheetId="2">#REF!</definedName>
    <definedName name="TABLE_10">#REF!</definedName>
    <definedName name="TABLE_2" localSheetId="3">#REF!</definedName>
    <definedName name="TABLE_2" localSheetId="0">#REF!</definedName>
    <definedName name="TABLE_2" localSheetId="1">#REF!</definedName>
    <definedName name="TABLE_2" localSheetId="2">#REF!</definedName>
    <definedName name="TABLE_2">#REF!</definedName>
    <definedName name="TABLE_3">#REF!</definedName>
    <definedName name="TABLE_4">#REF!</definedName>
    <definedName name="TABLE_5">#REF!</definedName>
    <definedName name="TABLE_6">#REF!</definedName>
    <definedName name="TABLE_7">#REF!</definedName>
    <definedName name="TABLE_8">#REF!</definedName>
    <definedName name="TABLE_9">#REF!</definedName>
    <definedName name="vbc">#REF!</definedName>
    <definedName name="Z_A8D0DC5E_CCCA_488E_9127_138CB3E4A7F9_.wvu.Cols" hidden="1">#REF!</definedName>
    <definedName name="А17">#REF!</definedName>
    <definedName name="А7">#REF!</definedName>
    <definedName name="акциз">#REF!</definedName>
    <definedName name="АП">#REF!</definedName>
    <definedName name="_xlnm.Database">#REF!</definedName>
    <definedName name="БОГОТТУМАН">#REF!</definedName>
    <definedName name="вава">#REF!</definedName>
    <definedName name="вфвф">#REF!</definedName>
    <definedName name="вцка">#REF!</definedName>
    <definedName name="ГУРЛАНТУМАН">#REF!</definedName>
    <definedName name="дИРЕКЦИЯ_ПО_СТР_ВУ_РЕГ.ВОДОПРОВОДОВ">#REF!</definedName>
    <definedName name="долл._курс">'[3]Доходи линейные'!$B$82</definedName>
    <definedName name="долл.евро">[4]Курс!$D$4</definedName>
    <definedName name="долл.США">[4]Курс!$D$5</definedName>
    <definedName name="_xlnm.Print_Titles" localSheetId="3">'10 илова'!$4:$5</definedName>
    <definedName name="_xlnm.Print_Titles" localSheetId="0">'7-умумий тушум-жами'!$4:$5</definedName>
    <definedName name="_xlnm.Print_Titles" localSheetId="1">'8-ажратма-жами'!$4:$5</definedName>
    <definedName name="_xlnm.Print_Titles" localSheetId="2">'9-умумий тушум-республика'!$4:$5</definedName>
    <definedName name="Зарплата_1" localSheetId="3">#REF!</definedName>
    <definedName name="Зарплата_1" localSheetId="4">#REF!</definedName>
    <definedName name="Зарплата_1" localSheetId="0">#REF!</definedName>
    <definedName name="Зарплата_1" localSheetId="1">#REF!</definedName>
    <definedName name="Зарплата_1" localSheetId="2">#REF!</definedName>
    <definedName name="Зарплата_1">#REF!</definedName>
    <definedName name="Зарплата_2" localSheetId="3">#REF!</definedName>
    <definedName name="Зарплата_2" localSheetId="0">#REF!</definedName>
    <definedName name="Зарплата_2" localSheetId="1">#REF!</definedName>
    <definedName name="Зарплата_2" localSheetId="2">#REF!</definedName>
    <definedName name="Зарплата_2">#REF!</definedName>
    <definedName name="кириша" localSheetId="3">#REF!</definedName>
    <definedName name="кириша" localSheetId="0">#REF!</definedName>
    <definedName name="кириша" localSheetId="1">#REF!</definedName>
    <definedName name="кириша" localSheetId="2">#REF!</definedName>
    <definedName name="кириша">#REF!</definedName>
    <definedName name="Кодир">#REF!</definedName>
    <definedName name="коэф">'[4]Топливо-энергия'!$W$22</definedName>
    <definedName name="ЛОЛО" localSheetId="3">#REF!</definedName>
    <definedName name="ЛОЛО" localSheetId="4">#REF!</definedName>
    <definedName name="ЛОЛО" localSheetId="0">#REF!</definedName>
    <definedName name="ЛОЛО" localSheetId="1">#REF!</definedName>
    <definedName name="ЛОЛО" localSheetId="2">#REF!</definedName>
    <definedName name="ЛОЛО">#REF!</definedName>
    <definedName name="мз" localSheetId="3">#REF!</definedName>
    <definedName name="мз" localSheetId="0">#REF!</definedName>
    <definedName name="мз" localSheetId="1">#REF!</definedName>
    <definedName name="мз" localSheetId="2">#REF!</definedName>
    <definedName name="мз">#REF!</definedName>
    <definedName name="МЗ_1" localSheetId="3">#REF!</definedName>
    <definedName name="МЗ_1" localSheetId="0">#REF!</definedName>
    <definedName name="МЗ_1" localSheetId="1">#REF!</definedName>
    <definedName name="МЗ_1" localSheetId="2">#REF!</definedName>
    <definedName name="МЗ_1">#REF!</definedName>
    <definedName name="МЗ_2">#REF!</definedName>
    <definedName name="мин">#REF!</definedName>
    <definedName name="мин25">#REF!</definedName>
    <definedName name="Минимал_1">#REF!</definedName>
    <definedName name="Минимал_2">#REF!</definedName>
    <definedName name="мфпрог">#REF!</definedName>
    <definedName name="мфу02">#REF!</definedName>
    <definedName name="нояб">#REF!</definedName>
    <definedName name="о">#REF!</definedName>
    <definedName name="_xlnm.Print_Area" localSheetId="3">'10 илова'!$A$1:$H$56</definedName>
    <definedName name="_xlnm.Print_Area" localSheetId="4">'11-хизматлар экспорти'!$A$1:$T$21</definedName>
    <definedName name="_xlnm.Print_Area" localSheetId="0">'7-умумий тушум-жами'!$A$1:$G$22</definedName>
    <definedName name="_xlnm.Print_Area" localSheetId="1">'8-ажратма-жами'!$A$1:$G$22</definedName>
    <definedName name="_xlnm.Print_Area" localSheetId="2">'9-умумий тушум-республика'!$A$1:$H$56</definedName>
    <definedName name="ОРОРО1" localSheetId="3">#REF!</definedName>
    <definedName name="ОРОРО1" localSheetId="4">#REF!</definedName>
    <definedName name="ОРОРО1" localSheetId="0">#REF!</definedName>
    <definedName name="ОРОРО1" localSheetId="1">#REF!</definedName>
    <definedName name="ОРОРО1" localSheetId="2">#REF!</definedName>
    <definedName name="ОРОРО1">#REF!</definedName>
    <definedName name="пж" localSheetId="3">#REF!</definedName>
    <definedName name="пж" localSheetId="4">#REF!</definedName>
    <definedName name="пж" localSheetId="0">#REF!</definedName>
    <definedName name="пж" localSheetId="1">#REF!</definedName>
    <definedName name="пж" localSheetId="2">#REF!</definedName>
    <definedName name="пж">#REF!</definedName>
    <definedName name="ПРОГНОЗНЫЕ_ПАРАМЕТРЫ_РАСХОДОВ" localSheetId="3">#REF!</definedName>
    <definedName name="ПРОГНОЗНЫЕ_ПАРАМЕТРЫ_РАСХОДОВ" localSheetId="0">#REF!</definedName>
    <definedName name="ПРОГНОЗНЫЕ_ПАРАМЕТРЫ_РАСХОДОВ" localSheetId="1">#REF!</definedName>
    <definedName name="ПРОГНОЗНЫЕ_ПАРАМЕТРЫ_РАСХОДОВ" localSheetId="2">#REF!</definedName>
    <definedName name="ПРОГНОЗНЫЕ_ПАРАМЕТРЫ_РАСХОДОВ">#REF!</definedName>
    <definedName name="прпыаеврыаер">#REF!</definedName>
    <definedName name="прро">#REF!</definedName>
    <definedName name="Расход_2004_Лист3__2__Таблица">#REF!</definedName>
    <definedName name="Расход_2004_Лист3__2__Таблица1">#REF!</definedName>
    <definedName name="Расход_2004_Лист3__2__Таблица2" localSheetId="3">#REF!,#REF!</definedName>
    <definedName name="Расход_2004_Лист3__2__Таблица2" localSheetId="4">#REF!,#REF!</definedName>
    <definedName name="Расход_2004_Лист3__2__Таблица2" localSheetId="0">#REF!,#REF!</definedName>
    <definedName name="Расход_2004_Лист3__2__Таблица2" localSheetId="1">#REF!,#REF!</definedName>
    <definedName name="Расход_2004_Лист3__2__Таблица2" localSheetId="2">#REF!,#REF!</definedName>
    <definedName name="Расход_2004_Лист3__2__Таблица2">#REF!,#REF!</definedName>
    <definedName name="рег" localSheetId="3">#REF!</definedName>
    <definedName name="рег" localSheetId="4">#REF!</definedName>
    <definedName name="рег" localSheetId="0">#REF!</definedName>
    <definedName name="рег" localSheetId="1">#REF!</definedName>
    <definedName name="рег" localSheetId="2">#REF!</definedName>
    <definedName name="рег">#REF!</definedName>
    <definedName name="рег_1" localSheetId="3">#REF!</definedName>
    <definedName name="рег_1" localSheetId="0">#REF!</definedName>
    <definedName name="рег_1" localSheetId="1">#REF!</definedName>
    <definedName name="рег_1" localSheetId="2">#REF!</definedName>
    <definedName name="рег_1">#REF!</definedName>
    <definedName name="рег_2" localSheetId="3">#REF!</definedName>
    <definedName name="рег_2" localSheetId="0">#REF!</definedName>
    <definedName name="рег_2" localSheetId="1">#REF!</definedName>
    <definedName name="рег_2" localSheetId="2">#REF!</definedName>
    <definedName name="рег_2">#REF!</definedName>
    <definedName name="рег1">#REF!</definedName>
    <definedName name="рег2">#REF!</definedName>
    <definedName name="рег5">#REF!</definedName>
    <definedName name="Рек">#REF!</definedName>
    <definedName name="_xlnm.Recorder">#REF!</definedName>
    <definedName name="сопос">#REF!</definedName>
    <definedName name="сс">#REF!</definedName>
    <definedName name="ставка_05_2_1">#REF!</definedName>
    <definedName name="ставка_05_2_10">#REF!</definedName>
    <definedName name="ставка_05_2_2">#REF!</definedName>
    <definedName name="ставка_05_2_3">#REF!</definedName>
    <definedName name="ставка_05_2_4">#REF!</definedName>
    <definedName name="ставка_05_2_5">#REF!</definedName>
    <definedName name="ставка_05_2_6">#REF!</definedName>
    <definedName name="ставка_05_2_7">#REF!</definedName>
    <definedName name="ставка_05_2_8">#REF!</definedName>
    <definedName name="ставка_05_2_9">#REF!</definedName>
    <definedName name="ставка_05_3_1">#REF!</definedName>
    <definedName name="ставка_05_3_10">#REF!</definedName>
    <definedName name="ставка_05_3_2">#REF!</definedName>
    <definedName name="ставка_05_3_3">#REF!</definedName>
    <definedName name="ставка_05_3_4">#REF!</definedName>
    <definedName name="ставка_05_3_5">#REF!</definedName>
    <definedName name="ставка_05_3_6">#REF!</definedName>
    <definedName name="ставка_05_3_7">#REF!</definedName>
    <definedName name="ставка_05_3_8">#REF!</definedName>
    <definedName name="ставка_05_3_9">#REF!</definedName>
    <definedName name="ставка_06_2_1">#REF!</definedName>
    <definedName name="ставка_06_2_10">#REF!</definedName>
    <definedName name="ставка_06_2_2">#REF!</definedName>
    <definedName name="ставка_06_2_3">#REF!</definedName>
    <definedName name="ставка_06_2_4">#REF!</definedName>
    <definedName name="ставка_06_2_5">#REF!</definedName>
    <definedName name="ставка_06_2_6">#REF!</definedName>
    <definedName name="ставка_06_2_7">#REF!</definedName>
    <definedName name="ставка_06_2_8">#REF!</definedName>
    <definedName name="ставка_06_2_9">#REF!</definedName>
    <definedName name="ставка_06_3_1">#REF!</definedName>
    <definedName name="ставка_06_3_10">#REF!</definedName>
    <definedName name="ставка_06_3_2">#REF!</definedName>
    <definedName name="ставка_06_3_3">#REF!</definedName>
    <definedName name="ставка_06_3_4">#REF!</definedName>
    <definedName name="ставка_06_3_5">#REF!</definedName>
    <definedName name="ставка_06_3_6">#REF!</definedName>
    <definedName name="ставка_06_3_7">#REF!</definedName>
    <definedName name="ставка_06_3_8">#REF!</definedName>
    <definedName name="ставка_06_3_9">#REF!</definedName>
    <definedName name="ставка_07_2_1">#REF!</definedName>
    <definedName name="ставка_07_2_10">#REF!</definedName>
    <definedName name="ставка_07_2_2">#REF!</definedName>
    <definedName name="ставка_07_2_3">#REF!</definedName>
    <definedName name="ставка_07_2_4">#REF!</definedName>
    <definedName name="ставка_07_2_5">#REF!</definedName>
    <definedName name="ставка_07_2_6">#REF!</definedName>
    <definedName name="ставка_07_2_7">#REF!</definedName>
    <definedName name="ставка_07_2_8">#REF!</definedName>
    <definedName name="ставка_07_2_9">#REF!</definedName>
    <definedName name="ставка_07_3_1">#REF!</definedName>
    <definedName name="ставка_07_3_10">#REF!</definedName>
    <definedName name="ставка_07_3_2">#REF!</definedName>
    <definedName name="ставка_07_3_3">#REF!</definedName>
    <definedName name="ставка_07_3_4">#REF!</definedName>
    <definedName name="ставка_07_3_5">#REF!</definedName>
    <definedName name="ставка_07_3_6">#REF!</definedName>
    <definedName name="ставка_07_3_7">#REF!</definedName>
    <definedName name="ставка_07_3_8">#REF!</definedName>
    <definedName name="ставка_07_3_9">#REF!</definedName>
    <definedName name="тб5">#REF!</definedName>
    <definedName name="УКС">#REF!</definedName>
    <definedName name="УРГАНЧТУМАН">#REF!</definedName>
    <definedName name="УРГАНЧШАХАР">#REF!</definedName>
    <definedName name="утв1">#REF!</definedName>
    <definedName name="утв2">#REF!</definedName>
    <definedName name="утв3">#REF!</definedName>
    <definedName name="утв4">#REF!</definedName>
    <definedName name="уточ2">#REF!</definedName>
    <definedName name="уточ4">#REF!</definedName>
    <definedName name="уточгод">#REF!</definedName>
    <definedName name="ХИВАТУМАН">#REF!</definedName>
    <definedName name="ХОНКАТУМАН">#REF!</definedName>
    <definedName name="ХУДУДЛАР_СОНИ">#REF!</definedName>
    <definedName name="ыв">#REF!</definedName>
    <definedName name="ывсы">#REF!</definedName>
    <definedName name="ЯНГИАРИКТУМАН">#REF!</definedName>
    <definedName name="ЯНГИБОЗОРТУМАН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4" l="1"/>
  <c r="A10" i="13" l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H40" i="13" l="1"/>
  <c r="G40" i="13"/>
  <c r="F40" i="13"/>
  <c r="E40" i="13"/>
  <c r="H53" i="13"/>
  <c r="G53" i="13"/>
  <c r="F53" i="13"/>
  <c r="E53" i="13"/>
  <c r="H23" i="13"/>
  <c r="G23" i="13"/>
  <c r="F23" i="13"/>
  <c r="E23" i="13"/>
  <c r="H46" i="13"/>
  <c r="G46" i="13"/>
  <c r="F46" i="13"/>
  <c r="E46" i="13"/>
  <c r="H43" i="13"/>
  <c r="G43" i="13"/>
  <c r="F43" i="13"/>
  <c r="E43" i="13"/>
  <c r="H41" i="13"/>
  <c r="G41" i="13"/>
  <c r="F41" i="13"/>
  <c r="E41" i="13"/>
  <c r="H55" i="13"/>
  <c r="G55" i="13"/>
  <c r="F55" i="13"/>
  <c r="E55" i="13"/>
  <c r="H56" i="13"/>
  <c r="G56" i="13"/>
  <c r="F56" i="13"/>
  <c r="E56" i="13"/>
  <c r="H49" i="13"/>
  <c r="G49" i="13"/>
  <c r="F49" i="13"/>
  <c r="E49" i="13"/>
  <c r="H16" i="13"/>
  <c r="G16" i="13"/>
  <c r="F16" i="13"/>
  <c r="E16" i="13"/>
  <c r="H29" i="13"/>
  <c r="G29" i="13"/>
  <c r="F29" i="13"/>
  <c r="E29" i="13"/>
  <c r="H18" i="13"/>
  <c r="G18" i="13"/>
  <c r="F18" i="13"/>
  <c r="E18" i="13"/>
  <c r="H12" i="13"/>
  <c r="G12" i="13"/>
  <c r="F12" i="13"/>
  <c r="E12" i="13"/>
  <c r="H17" i="13"/>
  <c r="G17" i="13"/>
  <c r="F17" i="13"/>
  <c r="E17" i="13"/>
  <c r="H22" i="13"/>
  <c r="G22" i="13"/>
  <c r="F22" i="13"/>
  <c r="E22" i="13"/>
  <c r="H10" i="13"/>
  <c r="G10" i="13"/>
  <c r="F10" i="13"/>
  <c r="E10" i="13"/>
  <c r="H8" i="13"/>
  <c r="G8" i="13"/>
  <c r="F8" i="13"/>
  <c r="E8" i="13"/>
  <c r="H30" i="13"/>
  <c r="G30" i="13"/>
  <c r="F30" i="13"/>
  <c r="E30" i="13"/>
  <c r="H7" i="13"/>
  <c r="G7" i="13"/>
  <c r="F7" i="13"/>
  <c r="E7" i="13"/>
  <c r="H31" i="13"/>
  <c r="G31" i="13"/>
  <c r="F31" i="13"/>
  <c r="E31" i="13"/>
  <c r="H11" i="13"/>
  <c r="G11" i="13"/>
  <c r="F11" i="13"/>
  <c r="E11" i="13"/>
  <c r="H21" i="13"/>
  <c r="G21" i="13"/>
  <c r="F21" i="13"/>
  <c r="E21" i="13"/>
  <c r="H15" i="13"/>
  <c r="G15" i="13"/>
  <c r="F15" i="13"/>
  <c r="E15" i="13"/>
  <c r="H9" i="13"/>
  <c r="G9" i="13"/>
  <c r="F9" i="13"/>
  <c r="E9" i="13"/>
  <c r="H20" i="13"/>
  <c r="G20" i="13"/>
  <c r="F20" i="13"/>
  <c r="E20" i="13"/>
  <c r="H13" i="13"/>
  <c r="G13" i="13"/>
  <c r="F13" i="13"/>
  <c r="E13" i="13"/>
  <c r="H34" i="13"/>
  <c r="G34" i="13"/>
  <c r="F34" i="13"/>
  <c r="E34" i="13"/>
  <c r="H54" i="13"/>
  <c r="G54" i="13"/>
  <c r="F54" i="13"/>
  <c r="E54" i="13"/>
  <c r="H39" i="13"/>
  <c r="G39" i="13"/>
  <c r="F39" i="13"/>
  <c r="E39" i="13"/>
  <c r="H47" i="13"/>
  <c r="G47" i="13"/>
  <c r="F47" i="13"/>
  <c r="E47" i="13"/>
  <c r="H33" i="13"/>
  <c r="G33" i="13"/>
  <c r="F33" i="13"/>
  <c r="E33" i="13"/>
  <c r="H28" i="13"/>
  <c r="G28" i="13"/>
  <c r="F28" i="13"/>
  <c r="E28" i="13"/>
  <c r="H38" i="13"/>
  <c r="G38" i="13"/>
  <c r="F38" i="13"/>
  <c r="E38" i="13"/>
  <c r="H50" i="13"/>
  <c r="G50" i="13"/>
  <c r="F50" i="13"/>
  <c r="E50" i="13"/>
  <c r="H44" i="13"/>
  <c r="G44" i="13"/>
  <c r="F44" i="13"/>
  <c r="E44" i="13"/>
  <c r="H37" i="13"/>
  <c r="G37" i="13"/>
  <c r="F37" i="13"/>
  <c r="E37" i="13"/>
  <c r="H26" i="13"/>
  <c r="G26" i="13"/>
  <c r="F26" i="13"/>
  <c r="E26" i="13"/>
  <c r="H19" i="13"/>
  <c r="G19" i="13"/>
  <c r="F19" i="13"/>
  <c r="E19" i="13"/>
  <c r="H25" i="13"/>
  <c r="G25" i="13"/>
  <c r="F25" i="13"/>
  <c r="E25" i="13"/>
  <c r="H36" i="13"/>
  <c r="G36" i="13"/>
  <c r="F36" i="13"/>
  <c r="E36" i="13"/>
  <c r="H35" i="13"/>
  <c r="G35" i="13"/>
  <c r="F35" i="13"/>
  <c r="E35" i="13"/>
  <c r="H51" i="13"/>
  <c r="G51" i="13"/>
  <c r="F51" i="13"/>
  <c r="E51" i="13"/>
  <c r="H45" i="13"/>
  <c r="G45" i="13"/>
  <c r="F45" i="13"/>
  <c r="E45" i="13"/>
  <c r="H52" i="13"/>
  <c r="G52" i="13"/>
  <c r="F52" i="13"/>
  <c r="E52" i="13"/>
  <c r="H48" i="13"/>
  <c r="G48" i="13"/>
  <c r="F48" i="13"/>
  <c r="E48" i="13"/>
  <c r="H27" i="13"/>
  <c r="G27" i="13"/>
  <c r="F27" i="13"/>
  <c r="E27" i="13"/>
  <c r="H32" i="13"/>
  <c r="G32" i="13"/>
  <c r="F32" i="13"/>
  <c r="E32" i="13"/>
  <c r="H42" i="13"/>
  <c r="G42" i="13"/>
  <c r="F42" i="13"/>
  <c r="E42" i="13"/>
  <c r="H14" i="13"/>
  <c r="G14" i="13"/>
  <c r="F14" i="13"/>
  <c r="E14" i="13"/>
  <c r="H24" i="13"/>
  <c r="G24" i="13"/>
  <c r="F24" i="13"/>
  <c r="E24" i="13"/>
  <c r="H41" i="10"/>
  <c r="G41" i="10"/>
  <c r="F41" i="10"/>
  <c r="E41" i="10"/>
  <c r="H53" i="10"/>
  <c r="G53" i="10"/>
  <c r="F53" i="10"/>
  <c r="E53" i="10"/>
  <c r="H25" i="10"/>
  <c r="G25" i="10"/>
  <c r="F25" i="10"/>
  <c r="E25" i="10"/>
  <c r="H49" i="10"/>
  <c r="G49" i="10"/>
  <c r="F49" i="10"/>
  <c r="E49" i="10"/>
  <c r="H42" i="10"/>
  <c r="G42" i="10"/>
  <c r="F42" i="10"/>
  <c r="E42" i="10"/>
  <c r="H40" i="10"/>
  <c r="G40" i="10"/>
  <c r="F40" i="10"/>
  <c r="E40" i="10"/>
  <c r="H55" i="10"/>
  <c r="G55" i="10"/>
  <c r="F55" i="10"/>
  <c r="E55" i="10"/>
  <c r="H56" i="10"/>
  <c r="G56" i="10"/>
  <c r="F56" i="10"/>
  <c r="E56" i="10"/>
  <c r="H47" i="10"/>
  <c r="G47" i="10"/>
  <c r="F47" i="10"/>
  <c r="E47" i="10"/>
  <c r="H18" i="10"/>
  <c r="G18" i="10"/>
  <c r="F18" i="10"/>
  <c r="E18" i="10"/>
  <c r="H30" i="10"/>
  <c r="G30" i="10"/>
  <c r="F30" i="10"/>
  <c r="E30" i="10"/>
  <c r="H20" i="10"/>
  <c r="G20" i="10"/>
  <c r="F20" i="10"/>
  <c r="E20" i="10"/>
  <c r="H13" i="10"/>
  <c r="G13" i="10"/>
  <c r="F13" i="10"/>
  <c r="E13" i="10"/>
  <c r="H17" i="10"/>
  <c r="G17" i="10"/>
  <c r="F17" i="10"/>
  <c r="E17" i="10"/>
  <c r="H16" i="10"/>
  <c r="G16" i="10"/>
  <c r="F16" i="10"/>
  <c r="E16" i="10"/>
  <c r="H10" i="10"/>
  <c r="G10" i="10"/>
  <c r="F10" i="10"/>
  <c r="E10" i="10"/>
  <c r="H8" i="10"/>
  <c r="G8" i="10"/>
  <c r="F8" i="10"/>
  <c r="E8" i="10"/>
  <c r="H32" i="10"/>
  <c r="G32" i="10"/>
  <c r="F32" i="10"/>
  <c r="E32" i="10"/>
  <c r="H7" i="10"/>
  <c r="G7" i="10"/>
  <c r="F7" i="10"/>
  <c r="E7" i="10"/>
  <c r="H31" i="10"/>
  <c r="G31" i="10"/>
  <c r="F31" i="10"/>
  <c r="E31" i="10"/>
  <c r="H11" i="10"/>
  <c r="G11" i="10"/>
  <c r="F11" i="10"/>
  <c r="E11" i="10"/>
  <c r="H21" i="10"/>
  <c r="G21" i="10"/>
  <c r="F21" i="10"/>
  <c r="E21" i="10"/>
  <c r="H15" i="10"/>
  <c r="G15" i="10"/>
  <c r="F15" i="10"/>
  <c r="E15" i="10"/>
  <c r="H9" i="10"/>
  <c r="G9" i="10"/>
  <c r="F9" i="10"/>
  <c r="E9" i="10"/>
  <c r="H19" i="10"/>
  <c r="G19" i="10"/>
  <c r="F19" i="10"/>
  <c r="E19" i="10"/>
  <c r="H12" i="10"/>
  <c r="G12" i="10"/>
  <c r="F12" i="10"/>
  <c r="E12" i="10"/>
  <c r="H35" i="10"/>
  <c r="G35" i="10"/>
  <c r="F35" i="10"/>
  <c r="E35" i="10"/>
  <c r="H54" i="10"/>
  <c r="G54" i="10"/>
  <c r="F54" i="10"/>
  <c r="E54" i="10"/>
  <c r="H39" i="10"/>
  <c r="G39" i="10"/>
  <c r="F39" i="10"/>
  <c r="E39" i="10"/>
  <c r="H48" i="10"/>
  <c r="G48" i="10"/>
  <c r="F48" i="10"/>
  <c r="E48" i="10"/>
  <c r="H29" i="10"/>
  <c r="G29" i="10"/>
  <c r="F29" i="10"/>
  <c r="E29" i="10"/>
  <c r="H28" i="10"/>
  <c r="G28" i="10"/>
  <c r="F28" i="10"/>
  <c r="E28" i="10"/>
  <c r="H37" i="10"/>
  <c r="G37" i="10"/>
  <c r="F37" i="10"/>
  <c r="E37" i="10"/>
  <c r="H51" i="10"/>
  <c r="G51" i="10"/>
  <c r="F51" i="10"/>
  <c r="E51" i="10"/>
  <c r="H44" i="10"/>
  <c r="G44" i="10"/>
  <c r="F44" i="10"/>
  <c r="E44" i="10"/>
  <c r="H38" i="10"/>
  <c r="G38" i="10"/>
  <c r="F38" i="10"/>
  <c r="E38" i="10"/>
  <c r="H23" i="10"/>
  <c r="G23" i="10"/>
  <c r="F23" i="10"/>
  <c r="E23" i="10"/>
  <c r="H24" i="10"/>
  <c r="G24" i="10"/>
  <c r="F24" i="10"/>
  <c r="E24" i="10"/>
  <c r="H22" i="10"/>
  <c r="G22" i="10"/>
  <c r="F22" i="10"/>
  <c r="E22" i="10"/>
  <c r="H33" i="10"/>
  <c r="G33" i="10"/>
  <c r="F33" i="10"/>
  <c r="E33" i="10"/>
  <c r="H36" i="10"/>
  <c r="G36" i="10"/>
  <c r="F36" i="10"/>
  <c r="E36" i="10"/>
  <c r="H52" i="10"/>
  <c r="G52" i="10"/>
  <c r="F52" i="10"/>
  <c r="E52" i="10"/>
  <c r="H46" i="10"/>
  <c r="G46" i="10"/>
  <c r="F46" i="10"/>
  <c r="E46" i="10"/>
  <c r="H50" i="10"/>
  <c r="G50" i="10"/>
  <c r="F50" i="10"/>
  <c r="E50" i="10"/>
  <c r="H45" i="10"/>
  <c r="G45" i="10"/>
  <c r="F45" i="10"/>
  <c r="E45" i="10"/>
  <c r="H27" i="10"/>
  <c r="G27" i="10"/>
  <c r="F27" i="10"/>
  <c r="E27" i="10"/>
  <c r="H34" i="10"/>
  <c r="G34" i="10"/>
  <c r="F34" i="10"/>
  <c r="E34" i="10"/>
  <c r="H43" i="10"/>
  <c r="G43" i="10"/>
  <c r="F43" i="10"/>
  <c r="E43" i="10"/>
  <c r="H14" i="10"/>
  <c r="G14" i="10"/>
  <c r="F14" i="10"/>
  <c r="E14" i="10"/>
  <c r="E26" i="10"/>
  <c r="H26" i="10"/>
  <c r="G26" i="10"/>
  <c r="F26" i="10"/>
  <c r="G21" i="9"/>
  <c r="F21" i="9"/>
  <c r="E21" i="9"/>
  <c r="D21" i="9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C22" i="8" l="1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7" i="8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9" l="1"/>
  <c r="A20" i="8"/>
  <c r="G22" i="8"/>
  <c r="E22" i="8"/>
  <c r="F22" i="8"/>
  <c r="D22" i="8"/>
  <c r="A7" i="10" l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G6" i="9"/>
  <c r="G22" i="9" s="1"/>
  <c r="F6" i="9"/>
  <c r="F22" i="9" s="1"/>
  <c r="E6" i="9"/>
  <c r="E22" i="9" s="1"/>
  <c r="E8" i="9"/>
  <c r="F8" i="9"/>
  <c r="D8" i="9"/>
  <c r="G8" i="9"/>
  <c r="E12" i="9"/>
  <c r="F12" i="9"/>
  <c r="D12" i="9"/>
  <c r="G12" i="9"/>
  <c r="E14" i="9"/>
  <c r="F14" i="9"/>
  <c r="D14" i="9"/>
  <c r="G14" i="9"/>
  <c r="E16" i="9"/>
  <c r="F16" i="9"/>
  <c r="D16" i="9"/>
  <c r="D22" i="9" s="1"/>
  <c r="G16" i="9"/>
  <c r="E18" i="9"/>
  <c r="F18" i="9"/>
  <c r="D18" i="9"/>
  <c r="G18" i="9"/>
  <c r="E10" i="9"/>
  <c r="F10" i="9"/>
  <c r="D10" i="9"/>
  <c r="G10" i="9"/>
  <c r="G7" i="9"/>
  <c r="E7" i="9"/>
  <c r="D7" i="9"/>
  <c r="F7" i="9"/>
  <c r="E9" i="9"/>
  <c r="G9" i="9"/>
  <c r="D9" i="9"/>
  <c r="F9" i="9"/>
  <c r="G11" i="9"/>
  <c r="E11" i="9"/>
  <c r="D11" i="9"/>
  <c r="F11" i="9"/>
  <c r="E13" i="9"/>
  <c r="F13" i="9"/>
  <c r="D13" i="9"/>
  <c r="G13" i="9"/>
  <c r="E15" i="9"/>
  <c r="G15" i="9"/>
  <c r="D15" i="9"/>
  <c r="F15" i="9"/>
  <c r="F17" i="9"/>
  <c r="G17" i="9"/>
  <c r="D17" i="9"/>
  <c r="E17" i="9"/>
  <c r="E19" i="9"/>
  <c r="F19" i="9"/>
  <c r="D19" i="9"/>
  <c r="G19" i="9"/>
  <c r="C22" i="9"/>
  <c r="D6" i="9"/>
</calcChain>
</file>

<file path=xl/sharedStrings.xml><?xml version="1.0" encoding="utf-8"?>
<sst xmlns="http://schemas.openxmlformats.org/spreadsheetml/2006/main" count="245" uniqueCount="131">
  <si>
    <t>млн. сўмда</t>
  </si>
  <si>
    <t>Соғлиқни сақлаш вазирлиги тизимидаги республика тиббиёт муассасалари томонидан пуллик хизматларни кўрсатишдан тушадиган маблағлар ҳисобидан 2026 йилда йўналтириладиган ажратмалар прогноз кўрсаткичлари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</si>
  <si>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</si>
  <si>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</si>
  <si>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</si>
  <si>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</si>
  <si>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</si>
  <si>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</si>
  <si>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</si>
  <si>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</si>
  <si>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</si>
  <si>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</si>
  <si>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</si>
  <si>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</si>
  <si>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</si>
  <si>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</si>
  <si>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Sogʻliqni saqlash vazirligi Hayʼatining
2026-yil “ 31 ” yanvardagi
1-sonli yigʻilish bayoniga 7-ilova</t>
  </si>
  <si>
    <t>Sogʻliqni saqlash vazirligi tizimidagi tibbiyot muassasalari tomonidan 2026-yilda pullik tibbiy va boshqa xizmatlarni koʻrsatishdan tushadigan mablagʻlar prognoz koʻrsatkichlari</t>
  </si>
  <si>
    <t>mln. Soʻmda</t>
  </si>
  <si>
    <t>T/r</t>
  </si>
  <si>
    <t>Hudud</t>
  </si>
  <si>
    <t xml:space="preserve">2026-yil jami </t>
  </si>
  <si>
    <t>shundan:</t>
  </si>
  <si>
    <t>1-chorakda</t>
  </si>
  <si>
    <t>2-chorakda</t>
  </si>
  <si>
    <t>3-chorakda</t>
  </si>
  <si>
    <t>4-chorakda</t>
  </si>
  <si>
    <t>Qoraqalpogʻiston Respublikasi</t>
  </si>
  <si>
    <t>Andijon viloyati</t>
  </si>
  <si>
    <t>Buxoro viloyati</t>
  </si>
  <si>
    <t>Jizzax viloyati</t>
  </si>
  <si>
    <t>Qashqadaryo viloyati</t>
  </si>
  <si>
    <t>Navoiy viloyati</t>
  </si>
  <si>
    <t>Namangan viloyati</t>
  </si>
  <si>
    <t>Samarqand viloyati</t>
  </si>
  <si>
    <t>Surxondaryo viloyati</t>
  </si>
  <si>
    <t>Sirdaryo viloyati</t>
  </si>
  <si>
    <t>Toshkent viloyati</t>
  </si>
  <si>
    <t>Fargʻona viloyati</t>
  </si>
  <si>
    <t>Xorazm viloyati</t>
  </si>
  <si>
    <t>Toshkent shahar</t>
  </si>
  <si>
    <t>San-epid osoyishtalik va jamoat salomatligi xizmati hamda uning boʻlinmalari</t>
  </si>
  <si>
    <t xml:space="preserve">Respublika tibbiyot muassasalari </t>
  </si>
  <si>
    <t>Jami</t>
  </si>
  <si>
    <t>Sogʻliqni saqlash vazirligi Hayʼatining
2026-yil “ 31 ” yanvardagi
1-sonli yigʻilish bayoniga 8-ilova</t>
  </si>
  <si>
    <t>Sogʻliqni saqlash vazirligi tizimidagi tibbiyot muassasalari tomonidan pullik xizmatlarni koʻrsatishdan tushadigan mablagʻlar hisobidan 2026-yilda yoʻnaltiriladigan ajratmalar prognoz koʻrsatkichlari</t>
  </si>
  <si>
    <t>mln. soʻmda</t>
  </si>
  <si>
    <t>Sogʻliqni saqlash vazirligi tizimidagi respublika tibbiyot muassasalarida 2026-yilda pullik tibbiy va boshqa xizmatlarni koʻrsatish prognoz koʻrsatkichlari</t>
  </si>
  <si>
    <t xml:space="preserve">Muassasa nomi </t>
  </si>
  <si>
    <t>STIR</t>
  </si>
  <si>
    <t>x</t>
  </si>
  <si>
    <t>Respublika ixtisoslashtirilgan dermatologiya venerologiya va kosmetologiya ilmiy-amaliy tibbiyot markazi</t>
  </si>
  <si>
    <t>Respublika ixtisoslashtirilgan endokrinologiya ilmiy-amaliy tibbiyot markazi</t>
  </si>
  <si>
    <t>Respublika ixtisoslashtirilgan kardiologiya ilmiy-amaliy tibbiyot markazi</t>
  </si>
  <si>
    <t>Respublika ixtisoslashtirilgan travmatologiya va ortopediya ilmiy amaliy tibbiyot markazi</t>
  </si>
  <si>
    <t>Respublika ixtisoslashtirilgan ona va bola salomatligi ilmiy-amaliy tibbiyot markazi</t>
  </si>
  <si>
    <t>Akademik V.Voxidov nomidagi Respublika ixtisoslashtirilgan ilmiy-amaliy xirurgiya markaz</t>
  </si>
  <si>
    <t>Bolalar milliy tibbiyot markazi</t>
  </si>
  <si>
    <t>Toshkent tibbiyot akademiyasi koʻp tarmoqli klinikasi</t>
  </si>
  <si>
    <t>Respublika ixtisoslashtirilgan koʻz mikroxirurgiyasi ilmiy-amaliy tibbiyot markazi</t>
  </si>
  <si>
    <t>Respublika ixtisoslashtirilgan neyroxirurgiya ilmiy -amaliy tibbiyot markazi</t>
  </si>
  <si>
    <t>Respublika ixtisoslashtirilgan onkologiya va radiologiya ilmiy-amaliy tibbiyot markazi</t>
  </si>
  <si>
    <t>Respublika perinatal markazi</t>
  </si>
  <si>
    <t>Respublika ixtisoslashtirilgan urologiya ilmiy-amaliy tibbiyot markazi</t>
  </si>
  <si>
    <t xml:space="preserve">Milliy tibbiyot markazi </t>
  </si>
  <si>
    <t>Respublika ixtisoslashtirilgan terapiya va tibbiy reabilitatsiya ilmiy-amaliy tibbiyot markazi</t>
  </si>
  <si>
    <t>Tibbiyot xodimlarining kasbiy malakasini rivojlantirish markazining koʻp tarmokli klinikasi (rkb-1)</t>
  </si>
  <si>
    <t>Respublika ixtisoslashtirilgan gematologiya ilmiy-amaliy tibbiyot markazi</t>
  </si>
  <si>
    <t>Respublika shoshilinch tibbiy yordam ilmiy markazi</t>
  </si>
  <si>
    <t>Respublika virusologiya ilmiy tekshirish instituti</t>
  </si>
  <si>
    <t>Respublika qon quyish markazi</t>
  </si>
  <si>
    <t>Samarqand davlat tibbiyot instituti klinikasi</t>
  </si>
  <si>
    <t>Respublika ixtisoslashtirilgan allergologiya va klinik immunologiya ilmiy-amaliy tibbiyot markazi</t>
  </si>
  <si>
    <t>Respublika koʻz kasalliklari klinik shifoxonasi</t>
  </si>
  <si>
    <t>Respublika ixtisoslashtirilgan otorinolaringologiya va bosh-boʻyin kasalliklari ilmiy-amaliy tibbiyot markazi</t>
  </si>
  <si>
    <t>Respublika ixtisoslashtirilgan pediatriya ilmiy-amaliy tibbiyot markazi</t>
  </si>
  <si>
    <t>Respublika ixtisoslashtirilgan ftiziatriya va pulmonologiya ilmiy-amaliy tibbiyot markazi</t>
  </si>
  <si>
    <t>Buxoro davlat tibbiyot instituti klinikasi</t>
  </si>
  <si>
    <t>Andijon davlat tibbiyot instituti klinikasi</t>
  </si>
  <si>
    <t>Respublika ixtisoslashtirilgan nefrologiya va buyrak transplantatsiyasi ilmiy-amaliy tibbiyot markazi</t>
  </si>
  <si>
    <t>Toshkent pediatriya tibbiyot instituti klinikasi</t>
  </si>
  <si>
    <t>Respublika xirurgik angionevrologiya ixtisoslashtirilgan markazi</t>
  </si>
  <si>
    <t>Bolalar gematologiyasi, onkologiyasi va klinik immunologiyasi markazi</t>
  </si>
  <si>
    <t>Respublika teri-tanosil klinik kasalxonasi</t>
  </si>
  <si>
    <t>Respublika oitsga qarshi kurash markazi</t>
  </si>
  <si>
    <t xml:space="preserve">Respublika markaziy konsultativ diagnostik poliklinika </t>
  </si>
  <si>
    <t>Respublika ixtisoslashtirilgan epidemiologiya, mikrobiologiya , yuqumli va parazitar kasalliklar ilmiy -amaliy tibbiyot markazi</t>
  </si>
  <si>
    <t>Toshkent davlat stomatologiya institut klinikasi</t>
  </si>
  <si>
    <t>Respublika bolalar ortopediya markazi</t>
  </si>
  <si>
    <t>Samarqand tibbiyot instituti 2-klinikasi</t>
  </si>
  <si>
    <t>Toshkent tibbiyot akademiyasi urganch filiali klinikasi</t>
  </si>
  <si>
    <t>Respublika bolalar ftiziatriya va tayanch xarakat tizimi kasalliklari reabilitatsiya markazi</t>
  </si>
  <si>
    <t>Respublika ixtisoslashtirilgan ruhiy salomatlik ilmiy-amaliy tibbiyot markazi</t>
  </si>
  <si>
    <t xml:space="preserve">RIEMYUPKIAM ning Isayev nomli filial kilinikasi </t>
  </si>
  <si>
    <t>Samarqand davlat tibbiyot universiteti huzuridagi Reabilitologiya va sport tibbiyoti ilmiy-tadqiqot instituti</t>
  </si>
  <si>
    <t>U.K. Kurbonov nomidagi Respublika bolalar ruxiy-asab kasalxonasi</t>
  </si>
  <si>
    <t>Qoraqalpogʻiston tibbiyot instituti klinikasi</t>
  </si>
  <si>
    <t>Sanitariya gigiyena va kasb kasalliklar ilmiy tadqiqot instituti</t>
  </si>
  <si>
    <t>Respublika bolalar kam invaziv va endoskopik xirurgiya ilmiy-amaliy markazi</t>
  </si>
  <si>
    <t>Respublika patologo-anotomik markazi</t>
  </si>
  <si>
    <t>Respublika sud-tibbiy ekspertiza ilmiy-amaliy markazi</t>
  </si>
  <si>
    <t>Sogʻliqni saqlash vazirligi Hayʼatining
2026-yil “ 31 ” yanvardagi
1-sonli yigʻilish bayoniga 10-ilova</t>
  </si>
  <si>
    <t>Sogʻliqni saqlash vazirligi Hayʼatining
2026-yil “ 31 ” yanvardagi
1-sonli yigʻilish bayoniga 9-ilova</t>
  </si>
  <si>
    <t>Sogʻliqni saqlash vazirligi Hayʼatining
2026-yil “ 31 ” yanvardagi
1-sonli yigʻilish bayoniga 11-ilova</t>
  </si>
  <si>
    <t xml:space="preserve">Sogʻliqni saqlash sohasidagi xizmatlar eksporti boʻyicha 2026-yilda amalga oshirilishi rejalashtirilgan eksport prognoz koʻrsatkichlari </t>
  </si>
  <si>
    <t>Hududlar</t>
  </si>
  <si>
    <t>Tibbiyot muassasa jami soni</t>
  </si>
  <si>
    <r>
      <t>Yillik</t>
    </r>
    <r>
      <rPr>
        <b/>
        <sz val="11"/>
        <color rgb="FF000000"/>
        <rFont val="Times New Roman"/>
        <family val="1"/>
        <charset val="204"/>
      </rPr>
      <t xml:space="preserve"> eksport hajmi  </t>
    </r>
    <r>
      <rPr>
        <sz val="11"/>
        <color rgb="FF000000"/>
        <rFont val="Times New Roman"/>
        <family val="1"/>
        <charset val="204"/>
      </rPr>
      <t>(</t>
    </r>
    <r>
      <rPr>
        <b/>
        <sz val="11"/>
        <color rgb="FFC00000"/>
        <rFont val="Times New Roman"/>
        <family val="1"/>
        <charset val="204"/>
      </rPr>
      <t>mln.doll.</t>
    </r>
    <r>
      <rPr>
        <sz val="11"/>
        <color rgb="FF000000"/>
        <rFont val="Times New Roman"/>
        <family val="1"/>
        <charset val="204"/>
      </rPr>
      <t>)</t>
    </r>
  </si>
  <si>
    <t>1-chorak</t>
  </si>
  <si>
    <t>2-chorak</t>
  </si>
  <si>
    <t>3-chorak</t>
  </si>
  <si>
    <t>4-chorak</t>
  </si>
  <si>
    <t xml:space="preserve">davlat </t>
  </si>
  <si>
    <t xml:space="preserve">nodavlat </t>
  </si>
  <si>
    <t>davlat</t>
  </si>
  <si>
    <t>nodavlat</t>
  </si>
  <si>
    <r>
      <t xml:space="preserve">Jami eksport hajmi  </t>
    </r>
    <r>
      <rPr>
        <sz val="11"/>
        <color rgb="FF000000"/>
        <rFont val="Times New Roman"/>
        <family val="1"/>
        <charset val="204"/>
      </rPr>
      <t>(</t>
    </r>
    <r>
      <rPr>
        <b/>
        <sz val="11"/>
        <color rgb="FFC00000"/>
        <rFont val="Times New Roman"/>
        <family val="1"/>
        <charset val="204"/>
      </rPr>
      <t>mln.doll.</t>
    </r>
    <r>
      <rPr>
        <sz val="11"/>
        <color rgb="FF000000"/>
        <rFont val="Times New Roman"/>
        <family val="1"/>
        <charset val="204"/>
      </rPr>
      <t>)</t>
    </r>
  </si>
  <si>
    <t>Qoraqalpogʻiston R.</t>
  </si>
  <si>
    <t xml:space="preserve">Andijon viloyati </t>
  </si>
  <si>
    <t xml:space="preserve">Buxoro viloyati </t>
  </si>
  <si>
    <t xml:space="preserve">Jizzax viloyati </t>
  </si>
  <si>
    <t xml:space="preserve">Qashqadaryo viloyati </t>
  </si>
  <si>
    <t xml:space="preserve">Navoiy viloyat </t>
  </si>
  <si>
    <t xml:space="preserve">Namangan viloyat </t>
  </si>
  <si>
    <t xml:space="preserve">Samarqand viloyat </t>
  </si>
  <si>
    <t xml:space="preserve">Sirdaryo viloyat </t>
  </si>
  <si>
    <t xml:space="preserve">Surxondaryo viloyat </t>
  </si>
  <si>
    <t xml:space="preserve">Toshkent viloyati </t>
  </si>
  <si>
    <t xml:space="preserve">Fargʻona viloyati </t>
  </si>
  <si>
    <t xml:space="preserve">Xorazm viloyati </t>
  </si>
  <si>
    <t xml:space="preserve">Jami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</si>
</sst>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_р_._-;\-* #,##0.00_р_._-;_-* &quot;-&quot;??_р_._-;_-@_-"/>
    <numFmt numFmtId="165" formatCode="_-* #,##0.00\ _с_ў_м_-;\-* #,##0.00\ _с_ў_м_-;_-* &quot;-&quot;??\ _с_ў_м_-;_-@_-"/>
    <numFmt numFmtId="166" formatCode="_-* #,##0.00\ _₽_-;\-* #,##0.00\ _₽_-;_-* &quot;-&quot;??\ _₽_-;_-@_-"/>
    <numFmt numFmtId="167" formatCode="0.0"/>
    <numFmt numFmtId="168" formatCode="#,##0_ ;[Red]\-#,##0\ "/>
    <numFmt numFmtId="169" formatCode="#,##0.0_ ;[Red]\-#,##0.0\ "/>
    <numFmt numFmtId="170" formatCode="#,##0.00_ ;[Red]\-#,##0.00\ "/>
    <numFmt numFmtId="171" formatCode="#,##0.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6E0B4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3" fillId="0" borderId="0"/>
  </cellStyleXfs>
  <cellXfs count="133">
    <xf numFmtId="0" fontId="0" fillId="0" borderId="0" xfId="0"/>
    <xf numFmtId="0" fontId="6" fillId="0" borderId="0" xfId="7" applyFont="1"/>
    <xf numFmtId="3" fontId="6" fillId="0" borderId="0" xfId="7" applyNumberFormat="1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167" fontId="6" fillId="0" borderId="0" xfId="7" applyNumberFormat="1" applyFont="1" applyAlignment="1">
      <alignment horizontal="center" vertical="center"/>
    </xf>
    <xf numFmtId="0" fontId="6" fillId="0" borderId="3" xfId="7" applyFont="1" applyBorder="1" applyAlignment="1">
      <alignment horizontal="center" vertical="center"/>
    </xf>
    <xf numFmtId="3" fontId="6" fillId="0" borderId="15" xfId="8" applyNumberFormat="1" applyFont="1" applyFill="1" applyBorder="1" applyAlignment="1">
      <alignment horizontal="center" vertical="center"/>
    </xf>
    <xf numFmtId="3" fontId="6" fillId="0" borderId="8" xfId="8" applyNumberFormat="1" applyFont="1" applyFill="1" applyBorder="1" applyAlignment="1">
      <alignment horizontal="center" vertical="center"/>
    </xf>
    <xf numFmtId="0" fontId="6" fillId="0" borderId="5" xfId="7" applyFont="1" applyBorder="1" applyAlignment="1">
      <alignment horizontal="center" vertical="center"/>
    </xf>
    <xf numFmtId="3" fontId="6" fillId="0" borderId="13" xfId="8" applyNumberFormat="1" applyFont="1" applyFill="1" applyBorder="1" applyAlignment="1">
      <alignment horizontal="center" vertical="center"/>
    </xf>
    <xf numFmtId="3" fontId="6" fillId="0" borderId="14" xfId="8" applyNumberFormat="1" applyFont="1" applyFill="1" applyBorder="1" applyAlignment="1">
      <alignment horizontal="center" vertical="center"/>
    </xf>
    <xf numFmtId="3" fontId="8" fillId="0" borderId="0" xfId="7" applyNumberFormat="1" applyFont="1" applyAlignment="1">
      <alignment horizontal="center" vertical="center"/>
    </xf>
    <xf numFmtId="0" fontId="6" fillId="0" borderId="9" xfId="7" applyFont="1" applyBorder="1" applyAlignment="1">
      <alignment horizontal="center" vertical="center"/>
    </xf>
    <xf numFmtId="3" fontId="6" fillId="0" borderId="3" xfId="8" applyNumberFormat="1" applyFont="1" applyFill="1" applyBorder="1" applyAlignment="1">
      <alignment horizontal="center" vertical="center"/>
    </xf>
    <xf numFmtId="3" fontId="6" fillId="0" borderId="16" xfId="8" applyNumberFormat="1" applyFont="1" applyFill="1" applyBorder="1" applyAlignment="1">
      <alignment horizontal="center" vertical="center"/>
    </xf>
    <xf numFmtId="3" fontId="6" fillId="0" borderId="4" xfId="8" applyNumberFormat="1" applyFont="1" applyFill="1" applyBorder="1" applyAlignment="1">
      <alignment horizontal="center" vertical="center"/>
    </xf>
    <xf numFmtId="3" fontId="6" fillId="0" borderId="12" xfId="8" applyNumberFormat="1" applyFont="1" applyFill="1" applyBorder="1" applyAlignment="1">
      <alignment horizontal="center" vertical="center"/>
    </xf>
    <xf numFmtId="0" fontId="6" fillId="0" borderId="18" xfId="7" applyFont="1" applyBorder="1" applyAlignment="1">
      <alignment horizontal="center" vertical="center"/>
    </xf>
    <xf numFmtId="3" fontId="6" fillId="0" borderId="7" xfId="8" applyNumberFormat="1" applyFont="1" applyFill="1" applyBorder="1" applyAlignment="1">
      <alignment horizontal="center" vertical="center"/>
    </xf>
    <xf numFmtId="0" fontId="6" fillId="0" borderId="10" xfId="7" applyFont="1" applyBorder="1" applyAlignment="1">
      <alignment horizontal="center" vertical="center"/>
    </xf>
    <xf numFmtId="0" fontId="6" fillId="0" borderId="8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6" fillId="0" borderId="14" xfId="7" applyFont="1" applyBorder="1" applyAlignment="1">
      <alignment horizontal="center" vertical="center" wrapText="1"/>
    </xf>
    <xf numFmtId="0" fontId="9" fillId="0" borderId="0" xfId="7" applyFont="1"/>
    <xf numFmtId="3" fontId="9" fillId="0" borderId="0" xfId="7" applyNumberFormat="1" applyFont="1" applyAlignment="1">
      <alignment horizontal="center" vertical="center"/>
    </xf>
    <xf numFmtId="3" fontId="10" fillId="0" borderId="0" xfId="7" applyNumberFormat="1" applyFont="1" applyAlignment="1">
      <alignment vertical="center" wrapText="1"/>
    </xf>
    <xf numFmtId="0" fontId="9" fillId="0" borderId="0" xfId="7" applyFont="1" applyAlignment="1">
      <alignment horizontal="center" vertical="center"/>
    </xf>
    <xf numFmtId="3" fontId="4" fillId="0" borderId="0" xfId="7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8" fontId="12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3" fontId="12" fillId="0" borderId="0" xfId="0" applyNumberFormat="1" applyFont="1" applyAlignment="1">
      <alignment horizontal="right" vertical="center" wrapText="1"/>
    </xf>
    <xf numFmtId="3" fontId="12" fillId="0" borderId="0" xfId="0" applyNumberFormat="1" applyFont="1" applyAlignment="1">
      <alignment horizontal="right" vertical="center"/>
    </xf>
    <xf numFmtId="49" fontId="4" fillId="0" borderId="28" xfId="0" applyNumberFormat="1" applyFont="1" applyBorder="1" applyAlignment="1">
      <alignment horizontal="center" vertical="center" wrapText="1"/>
    </xf>
    <xf numFmtId="168" fontId="12" fillId="0" borderId="29" xfId="0" applyNumberFormat="1" applyFont="1" applyBorder="1" applyAlignment="1">
      <alignment horizontal="center" vertical="center" wrapText="1"/>
    </xf>
    <xf numFmtId="168" fontId="4" fillId="0" borderId="26" xfId="0" applyNumberFormat="1" applyFont="1" applyBorder="1" applyAlignment="1">
      <alignment horizontal="center" vertical="center" wrapText="1"/>
    </xf>
    <xf numFmtId="168" fontId="4" fillId="0" borderId="30" xfId="0" applyNumberFormat="1" applyFont="1" applyBorder="1" applyAlignment="1">
      <alignment horizontal="center" vertical="center" wrapText="1"/>
    </xf>
    <xf numFmtId="169" fontId="12" fillId="0" borderId="31" xfId="0" applyNumberFormat="1" applyFont="1" applyBorder="1" applyAlignment="1">
      <alignment horizontal="center" vertical="center" wrapText="1"/>
    </xf>
    <xf numFmtId="169" fontId="12" fillId="0" borderId="26" xfId="0" applyNumberFormat="1" applyFont="1" applyBorder="1" applyAlignment="1">
      <alignment horizontal="center" vertical="center" wrapText="1"/>
    </xf>
    <xf numFmtId="169" fontId="12" fillId="0" borderId="27" xfId="0" applyNumberFormat="1" applyFont="1" applyBorder="1" applyAlignment="1">
      <alignment horizontal="center" vertical="center" wrapText="1"/>
    </xf>
    <xf numFmtId="169" fontId="4" fillId="0" borderId="31" xfId="0" applyNumberFormat="1" applyFont="1" applyBorder="1" applyAlignment="1">
      <alignment horizontal="center" vertical="center" wrapText="1"/>
    </xf>
    <xf numFmtId="169" fontId="4" fillId="0" borderId="26" xfId="0" applyNumberFormat="1" applyFont="1" applyBorder="1" applyAlignment="1">
      <alignment horizontal="center" vertical="center" wrapText="1"/>
    </xf>
    <xf numFmtId="169" fontId="4" fillId="0" borderId="27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168" fontId="12" fillId="0" borderId="23" xfId="0" applyNumberFormat="1" applyFont="1" applyBorder="1" applyAlignment="1">
      <alignment horizontal="center" vertical="center" wrapText="1"/>
    </xf>
    <xf numFmtId="168" fontId="4" fillId="0" borderId="24" xfId="0" applyNumberFormat="1" applyFont="1" applyBorder="1" applyAlignment="1">
      <alignment horizontal="center" vertical="center" wrapText="1"/>
    </xf>
    <xf numFmtId="168" fontId="4" fillId="0" borderId="25" xfId="0" applyNumberFormat="1" applyFont="1" applyBorder="1" applyAlignment="1">
      <alignment horizontal="center" vertical="center" wrapText="1"/>
    </xf>
    <xf numFmtId="169" fontId="12" fillId="0" borderId="32" xfId="0" applyNumberFormat="1" applyFont="1" applyBorder="1" applyAlignment="1">
      <alignment horizontal="center" vertical="center" wrapText="1"/>
    </xf>
    <xf numFmtId="169" fontId="12" fillId="0" borderId="24" xfId="0" applyNumberFormat="1" applyFont="1" applyBorder="1" applyAlignment="1">
      <alignment horizontal="center" vertical="center" wrapText="1"/>
    </xf>
    <xf numFmtId="169" fontId="12" fillId="0" borderId="33" xfId="0" applyNumberFormat="1" applyFont="1" applyBorder="1" applyAlignment="1">
      <alignment horizontal="center" vertical="center" wrapText="1"/>
    </xf>
    <xf numFmtId="169" fontId="4" fillId="0" borderId="32" xfId="0" applyNumberFormat="1" applyFont="1" applyBorder="1" applyAlignment="1">
      <alignment horizontal="center" vertical="center" wrapText="1"/>
    </xf>
    <xf numFmtId="169" fontId="4" fillId="0" borderId="24" xfId="0" applyNumberFormat="1" applyFont="1" applyBorder="1" applyAlignment="1">
      <alignment horizontal="center" vertical="center" wrapText="1"/>
    </xf>
    <xf numFmtId="169" fontId="4" fillId="0" borderId="33" xfId="0" applyNumberFormat="1" applyFont="1" applyBorder="1" applyAlignment="1">
      <alignment horizontal="center" vertical="center" wrapText="1"/>
    </xf>
    <xf numFmtId="170" fontId="12" fillId="0" borderId="24" xfId="0" applyNumberFormat="1" applyFont="1" applyBorder="1" applyAlignment="1">
      <alignment horizontal="center" vertical="center" wrapText="1"/>
    </xf>
    <xf numFmtId="49" fontId="12" fillId="2" borderId="34" xfId="0" applyNumberFormat="1" applyFont="1" applyFill="1" applyBorder="1" applyAlignment="1">
      <alignment horizontal="center" vertical="center" wrapText="1"/>
    </xf>
    <xf numFmtId="168" fontId="12" fillId="2" borderId="35" xfId="0" applyNumberFormat="1" applyFont="1" applyFill="1" applyBorder="1" applyAlignment="1">
      <alignment horizontal="center" vertical="center" wrapText="1"/>
    </xf>
    <xf numFmtId="168" fontId="12" fillId="2" borderId="36" xfId="0" applyNumberFormat="1" applyFont="1" applyFill="1" applyBorder="1" applyAlignment="1">
      <alignment horizontal="center" vertical="center" wrapText="1"/>
    </xf>
    <xf numFmtId="168" fontId="12" fillId="2" borderId="37" xfId="0" applyNumberFormat="1" applyFont="1" applyFill="1" applyBorder="1" applyAlignment="1">
      <alignment horizontal="center" vertical="center" wrapText="1"/>
    </xf>
    <xf numFmtId="169" fontId="12" fillId="2" borderId="38" xfId="0" applyNumberFormat="1" applyFont="1" applyFill="1" applyBorder="1" applyAlignment="1">
      <alignment horizontal="center" vertical="center" wrapText="1"/>
    </xf>
    <xf numFmtId="169" fontId="12" fillId="2" borderId="36" xfId="0" applyNumberFormat="1" applyFont="1" applyFill="1" applyBorder="1" applyAlignment="1">
      <alignment horizontal="center" vertical="center" wrapText="1"/>
    </xf>
    <xf numFmtId="169" fontId="12" fillId="2" borderId="39" xfId="0" applyNumberFormat="1" applyFont="1" applyFill="1" applyBorder="1" applyAlignment="1">
      <alignment horizontal="center" vertical="center" wrapText="1"/>
    </xf>
    <xf numFmtId="171" fontId="12" fillId="0" borderId="0" xfId="0" applyNumberFormat="1" applyFont="1" applyAlignment="1">
      <alignment horizontal="center" vertical="center" wrapText="1"/>
    </xf>
    <xf numFmtId="43" fontId="4" fillId="0" borderId="0" xfId="9" applyFont="1" applyAlignment="1">
      <alignment vertical="center" wrapText="1"/>
    </xf>
    <xf numFmtId="168" fontId="12" fillId="0" borderId="0" xfId="9" applyNumberFormat="1" applyFont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6" fillId="0" borderId="16" xfId="7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 wrapText="1" indent="1"/>
    </xf>
    <xf numFmtId="0" fontId="5" fillId="0" borderId="16" xfId="7" applyFont="1" applyBorder="1" applyAlignment="1">
      <alignment vertical="center" wrapText="1"/>
    </xf>
    <xf numFmtId="3" fontId="5" fillId="0" borderId="16" xfId="8" applyNumberFormat="1" applyFont="1" applyFill="1" applyBorder="1" applyAlignment="1">
      <alignment horizontal="center" vertical="center"/>
    </xf>
    <xf numFmtId="0" fontId="17" fillId="0" borderId="0" xfId="0" applyFont="1"/>
    <xf numFmtId="0" fontId="17" fillId="0" borderId="4" xfId="0" applyFont="1" applyBorder="1" applyAlignment="1">
      <alignment horizontal="center" vertical="center" wrapText="1"/>
    </xf>
    <xf numFmtId="0" fontId="5" fillId="0" borderId="5" xfId="7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3" fontId="5" fillId="0" borderId="17" xfId="8" applyNumberFormat="1" applyFont="1" applyFill="1" applyBorder="1" applyAlignment="1">
      <alignment horizontal="center" vertical="center"/>
    </xf>
    <xf numFmtId="3" fontId="5" fillId="0" borderId="6" xfId="8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49" xfId="0" applyFont="1" applyBorder="1" applyAlignment="1">
      <alignment horizontal="center" vertical="center" wrapText="1"/>
    </xf>
    <xf numFmtId="0" fontId="16" fillId="3" borderId="45" xfId="0" applyFont="1" applyFill="1" applyBorder="1" applyAlignment="1">
      <alignment vertical="center" wrapText="1"/>
    </xf>
    <xf numFmtId="0" fontId="16" fillId="3" borderId="46" xfId="0" applyFont="1" applyFill="1" applyBorder="1" applyAlignment="1">
      <alignment horizontal="center" vertical="center" wrapText="1"/>
    </xf>
    <xf numFmtId="0" fontId="16" fillId="3" borderId="45" xfId="0" applyFont="1" applyFill="1" applyBorder="1" applyAlignment="1">
      <alignment horizontal="center" vertical="center" wrapText="1"/>
    </xf>
    <xf numFmtId="3" fontId="16" fillId="3" borderId="49" xfId="0" applyNumberFormat="1" applyFont="1" applyFill="1" applyBorder="1" applyAlignment="1">
      <alignment horizontal="center" vertical="center"/>
    </xf>
    <xf numFmtId="0" fontId="17" fillId="0" borderId="21" xfId="0" applyFont="1" applyBorder="1" applyAlignment="1">
      <alignment horizontal="left" vertical="center" wrapText="1" indent="1"/>
    </xf>
    <xf numFmtId="0" fontId="16" fillId="3" borderId="16" xfId="0" applyFont="1" applyFill="1" applyBorder="1" applyAlignment="1">
      <alignment horizontal="center" vertical="center" wrapText="1"/>
    </xf>
    <xf numFmtId="3" fontId="16" fillId="3" borderId="16" xfId="0" applyNumberFormat="1" applyFont="1" applyFill="1" applyBorder="1" applyAlignment="1">
      <alignment horizontal="center" vertical="center"/>
    </xf>
    <xf numFmtId="0" fontId="6" fillId="0" borderId="16" xfId="7" applyFont="1" applyBorder="1" applyAlignment="1">
      <alignment horizontal="center" vertical="center" wrapText="1"/>
    </xf>
    <xf numFmtId="0" fontId="16" fillId="3" borderId="3" xfId="0" applyFont="1" applyFill="1" applyBorder="1" applyAlignment="1">
      <alignment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0" fontId="17" fillId="0" borderId="17" xfId="0" applyFont="1" applyBorder="1" applyAlignment="1">
      <alignment horizontal="left" vertical="center" wrapText="1" indent="1"/>
    </xf>
    <xf numFmtId="0" fontId="6" fillId="0" borderId="17" xfId="7" applyFont="1" applyBorder="1" applyAlignment="1">
      <alignment horizontal="center" vertical="center" wrapText="1"/>
    </xf>
    <xf numFmtId="3" fontId="6" fillId="0" borderId="17" xfId="8" applyNumberFormat="1" applyFont="1" applyFill="1" applyBorder="1" applyAlignment="1">
      <alignment horizontal="center" vertical="center"/>
    </xf>
    <xf numFmtId="3" fontId="6" fillId="0" borderId="6" xfId="8" applyNumberFormat="1" applyFont="1" applyFill="1" applyBorder="1" applyAlignment="1">
      <alignment horizontal="center" vertical="center"/>
    </xf>
    <xf numFmtId="0" fontId="21" fillId="0" borderId="49" xfId="0" applyFont="1" applyBorder="1" applyAlignment="1">
      <alignment horizontal="center" vertical="center" textRotation="90" wrapText="1"/>
    </xf>
    <xf numFmtId="0" fontId="21" fillId="0" borderId="49" xfId="0" applyFont="1" applyBorder="1" applyAlignment="1">
      <alignment vertical="center" wrapText="1"/>
    </xf>
    <xf numFmtId="0" fontId="19" fillId="4" borderId="49" xfId="0" applyFont="1" applyFill="1" applyBorder="1" applyAlignment="1">
      <alignment vertical="center" wrapText="1"/>
    </xf>
    <xf numFmtId="3" fontId="11" fillId="0" borderId="0" xfId="7" applyNumberFormat="1" applyFont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7" fillId="0" borderId="0" xfId="7" applyFont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44" xfId="0" applyFont="1" applyBorder="1" applyAlignment="1">
      <alignment vertical="center" wrapText="1"/>
    </xf>
    <xf numFmtId="0" fontId="19" fillId="0" borderId="47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textRotation="90" wrapText="1"/>
    </xf>
    <xf numFmtId="0" fontId="21" fillId="0" borderId="41" xfId="0" applyFont="1" applyBorder="1" applyAlignment="1">
      <alignment horizontal="center" vertical="center" textRotation="90" wrapText="1"/>
    </xf>
    <xf numFmtId="0" fontId="21" fillId="0" borderId="20" xfId="0" applyFont="1" applyBorder="1" applyAlignment="1">
      <alignment horizontal="center" vertical="center" textRotation="90" wrapText="1"/>
    </xf>
    <xf numFmtId="0" fontId="21" fillId="0" borderId="42" xfId="0" applyFont="1" applyBorder="1" applyAlignment="1">
      <alignment horizontal="center" vertical="center" textRotation="90" wrapText="1"/>
    </xf>
    <xf numFmtId="3" fontId="13" fillId="0" borderId="0" xfId="0" applyNumberFormat="1" applyFont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</cellXfs>
  <cellStyles count="10">
    <cellStyle name="Обычный" xfId="0" builtinId="0"/>
    <cellStyle name="Обычный 12" xfId="7" xr:uid="{2459F891-C501-4FCD-8CA6-A65E740496A0}"/>
    <cellStyle name="Обычный 3 6" xfId="2" xr:uid="{E6B43AF3-3C81-49DE-A363-E04B9CC3633C}"/>
    <cellStyle name="Финансовый 12 2 3 2" xfId="6" xr:uid="{EF49B83C-CEEC-48A1-9E9A-5303C1686483}"/>
    <cellStyle name="Финансовый 12 2 4" xfId="3" xr:uid="{77E542D8-9502-4AD9-8CD1-B0C5A1ADE2B2}"/>
    <cellStyle name="Финансовый 2" xfId="1" xr:uid="{5422434A-A3D5-4DD0-9C88-40DFE8ED0217}"/>
    <cellStyle name="Финансовый 28" xfId="8" xr:uid="{4664FB03-E35A-4F20-856D-B81EEDB1CC97}"/>
    <cellStyle name="Финансовый 29" xfId="9" xr:uid="{4B261F49-71D2-4B64-B78C-FDD4AB491471}"/>
    <cellStyle name="Финансовый 3 4 2" xfId="5" xr:uid="{666D0A9B-0617-4E7E-B8F8-B627149DCB66}"/>
    <cellStyle name="Финансовый 3 6" xfId="4" xr:uid="{8580155A-F1A8-4486-B1ED-C7B40613FA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5;&#1080;&#1081;%20&#1089;&#1090;&#1086;&#1083;/23%20&#1055;&#1059;&#1051;&#1051;&#1048;&#1050;%20&#1061;&#1048;&#1047;&#1052;&#1040;&#1058;/4%20&#1059;&#1084;&#1091;&#1084;&#1080;&#1081;/&#1058;&#1091;&#1096;&#1091;&#1084;/2023/2%20&#1058;&#1091;&#1096;&#1091;&#1084;%20-%20&#1088;&#1077;&#1078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gamnazar.Qodirov/Desktop/&#1057;&#1077;&#1090;&#1100;%20-%203-4%20(2019)/&#1057;&#1077;&#1090;&#1100;,%20&#1096;&#1090;&#1072;&#1090;,%20&#1082;&#1086;&#1085;&#1090;&#1080;&#1085;&#1075;&#1077;&#1085;&#1090;%20(&#1086;&#1073;&#1088;&#1072;&#1079;&#1077;&#1094;)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Copy%20of%20&#1041;&#1055;_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_abdusamatov\Documents%20and%20Settings\10A16_AAA_1\Local%20Settings\Temporary%20Internet%20Files\OLK9B\&#1058;&#1069;&#1056;%20&#1052;-&#1041;%20200%20(2009%20&#1087;&#1086;&#1089;&#1083;.)\200%20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10,,001"/>
      <sheetName val="4010,,002"/>
      <sheetName val="4014,,005"/>
      <sheetName val="4014,,001"/>
      <sheetName val="4014,,002"/>
      <sheetName val="Муассаса кесими"/>
      <sheetName val="факт"/>
      <sheetName val="январь"/>
      <sheetName val="февраль"/>
      <sheetName val="март"/>
      <sheetName val="апрел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свод"/>
      <sheetName val="свод (ҳудуд)"/>
      <sheetName val="37,5"/>
    </sheetNames>
    <sheetDataSet>
      <sheetData sheetId="0">
        <row r="4">
          <cell r="C4" t="str">
            <v xml:space="preserve">26.12.2023 ҳолатига </v>
          </cell>
        </row>
      </sheetData>
      <sheetData sheetId="1"/>
      <sheetData sheetId="2"/>
      <sheetData sheetId="3"/>
      <sheetData sheetId="4"/>
      <sheetData sheetId="5">
        <row r="3">
          <cell r="B3" t="str">
            <v xml:space="preserve">26.12.2023 ҳолатига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2018"/>
      <sheetName val="2017-2018 (штат-соп) (2)"/>
      <sheetName val="2018 йил 2-шакл"/>
      <sheetName val="вуз"/>
      <sheetName val="Малака ошир (обр)"/>
      <sheetName val="касалхона (обр)"/>
      <sheetName val="амбул-полик (обр)"/>
      <sheetName val="СЭС (обр)"/>
      <sheetName val="грант, инновац"/>
      <sheetName val="соц-заш"/>
      <sheetName val="черновик"/>
      <sheetName val="камчили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доходы -general"/>
      <sheetName val="Доходы по карточкам"/>
      <sheetName val="Доходы по лготникам"/>
      <sheetName val="Пассажиры"/>
      <sheetName val="Доходи линейные"/>
      <sheetName val="Depreciation"/>
      <sheetName val="Зарплата"/>
      <sheetName val="Комунальные услуги"/>
      <sheetName val="Налоги"/>
      <sheetName val="working capital"/>
      <sheetName val="ЦДУ"/>
      <sheetName val="Сервисное обслуживание"/>
      <sheetName val="full cost  cash flow"/>
      <sheetName val="budjet"/>
      <sheetName val="sensitivity"/>
      <sheetName val="profit  loss"/>
      <sheetName val="balance sheet"/>
      <sheetName val="для ГАКа"/>
      <sheetName val="табли 4 местний совет"/>
      <sheetName val="ВВОД"/>
      <sheetName val="ГТК_Минфин_факт"/>
      <sheetName val="Прогноз"/>
      <sheetName val="sheet1"/>
      <sheetName val="свод"/>
      <sheetName val="ходим"/>
      <sheetName val="НОММА-НОМ"/>
      <sheetName val="Варианты"/>
      <sheetName val="курс"/>
      <sheetName val="Ставка"/>
      <sheetName val="Исходные данные"/>
      <sheetName val="doxodi -general"/>
      <sheetName val="Doxodi po kartochkam"/>
      <sheetName val="Doxodi po lgotnikam"/>
      <sheetName val="Passajiri"/>
      <sheetName val="Doxodi lineynie"/>
      <sheetName val="Zarplata"/>
      <sheetName val="Komunalnie uslugi"/>
      <sheetName val="Nalogi"/>
      <sheetName val="SDU"/>
      <sheetName val="Servisnoe obslujivanie"/>
      <sheetName val="dlya GAKa"/>
      <sheetName val="tabli 4 mestniy sovet"/>
      <sheetName val="VVOD"/>
      <sheetName val="GTK_Minfin_fakt"/>
      <sheetName val="Prognoz"/>
      <sheetName val="svod"/>
      <sheetName val="xodim"/>
      <sheetName val="NOMMA-NOM"/>
      <sheetName val="Varianti"/>
      <sheetName val="kurs"/>
      <sheetName val="Stavka"/>
      <sheetName val="Фориш 2003"/>
      <sheetName val="исходные"/>
      <sheetName val="Асосий майдон-уруглик"/>
      <sheetName val="Кушимчага ажратиш"/>
      <sheetName val="Data input"/>
      <sheetName val="진행 DATA (2)"/>
      <sheetName val="#ССЫЛКА"/>
      <sheetName val="Фин.пок"/>
      <sheetName val="ИСХОД. ДАННЫЕ"/>
      <sheetName val="комбинации"/>
      <sheetName val="цсип"/>
      <sheetName val="GRAFPROM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2">
          <cell r="B82">
            <v>1300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2">
          <cell r="B82">
            <v>26</v>
          </cell>
        </row>
      </sheetData>
      <sheetData sheetId="24">
        <row r="82">
          <cell r="B82">
            <v>26</v>
          </cell>
        </row>
      </sheetData>
      <sheetData sheetId="25">
        <row r="82">
          <cell r="B82">
            <v>26</v>
          </cell>
        </row>
      </sheetData>
      <sheetData sheetId="26">
        <row r="82">
          <cell r="B82">
            <v>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"/>
      <sheetName val="Sheet1"/>
      <sheetName val="budget"/>
      <sheetName val="cash flow"/>
      <sheetName val="profitandloss"/>
      <sheetName val="full cost"/>
      <sheetName val="taxes"/>
      <sheetName val="working capital"/>
      <sheetName val="Амортизация 200 автобусов"/>
      <sheetName val="Balance Sheet"/>
      <sheetName val="Обьем"/>
      <sheetName val="при 100% мощност"/>
      <sheetName val="remont"/>
      <sheetName val="Топливо-энергия"/>
      <sheetName val="Зарплата $"/>
      <sheetName val="customs taxes"/>
      <sheetName val="график поставки"/>
      <sheetName val="credit1"/>
      <sheetName val="current  lines"/>
      <sheetName val="credit2"/>
      <sheetName val="Комунальные услуги"/>
      <sheetName val="Sheet2"/>
      <sheetName val="Full cost-old M-B"/>
      <sheetName val="coef.оборачиваемости"/>
      <sheetName val="оборотный капитал 1"/>
      <sheetName val="Sheet4"/>
      <sheetName val="Лист1"/>
      <sheetName val="Лист2"/>
      <sheetName val="Лист3"/>
      <sheetName val="Доходи линейные"/>
      <sheetName val="Data input"/>
      <sheetName val="План пр-ва_1"/>
      <sheetName val="План продаж_1"/>
      <sheetName val="ГТК_Минфин_факт"/>
      <sheetName val="Прогноз"/>
      <sheetName val="md5"/>
      <sheetName val="진행 data (2)"/>
      <sheetName val="Macro1"/>
      <sheetName val="режа"/>
      <sheetName val="адресная часть"/>
      <sheetName val="исходные"/>
      <sheetName val="j(priv.cap)"/>
      <sheetName val="G1"/>
      <sheetName val="Kurs"/>
      <sheetName val="Amortizasiya 200 avtobusov"/>
      <sheetName val="Obem"/>
      <sheetName val="pri 100% moshnost"/>
      <sheetName val="Toplivo-energiya"/>
      <sheetName val="Zarplata $"/>
      <sheetName val="grafik postavki"/>
      <sheetName val="Komunalnie uslugi"/>
      <sheetName val="coef.oborachivaemosti"/>
      <sheetName val="oborotniy kapital 1"/>
      <sheetName val="List1"/>
      <sheetName val="List2"/>
      <sheetName val="List3"/>
      <sheetName val="Doxodi lineynie"/>
      <sheetName val="Plan pr-va_1"/>
      <sheetName val="Plan prodaj_1"/>
      <sheetName val="GTK_Minfin_fakt"/>
      <sheetName val="Prognoz"/>
      <sheetName val="reja"/>
      <sheetName val="оборот"/>
      <sheetName val="План пр-ва"/>
      <sheetName val="табл чувств"/>
      <sheetName val="План продаж"/>
      <sheetName val="Фориш 2003"/>
      <sheetName val="Зан-ть(р-ны)"/>
      <sheetName val="март"/>
      <sheetName val="ИСХОД. ДАННЫЕ"/>
      <sheetName val="комбинации"/>
      <sheetName val="цсип"/>
      <sheetName val="Ставка"/>
      <sheetName val="форма №2а"/>
      <sheetName val="База"/>
      <sheetName val="для ГАКа"/>
    </sheetNames>
    <sheetDataSet>
      <sheetData sheetId="0" refreshError="1">
        <row r="4">
          <cell r="D4">
            <v>1911.63</v>
          </cell>
        </row>
        <row r="5">
          <cell r="D5">
            <v>1296.3800000000001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2">
          <cell r="W22">
            <v>0.44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7746D-1CD4-403C-9F75-E16D29208014}">
  <sheetPr>
    <tabColor rgb="FF00B050"/>
    <pageSetUpPr fitToPage="1"/>
  </sheetPr>
  <dimension ref="A1:V22"/>
  <sheetViews>
    <sheetView view="pageBreakPreview" zoomScale="115" zoomScaleNormal="70" zoomScaleSheetLayoutView="115" workbookViewId="0">
      <pane xSplit="2" ySplit="5" topLeftCell="C6" activePane="bottomRight" state="frozen"/>
      <selection activeCell="M19" sqref="M19"/>
      <selection pane="topRight" activeCell="M19" sqref="M19"/>
      <selection pane="bottomLeft" activeCell="M19" sqref="M19"/>
      <selection pane="bottomRight" activeCell="F1" sqref="F1:G1"/>
    </sheetView>
  </sheetViews>
  <sheetFormatPr defaultRowHeight="18.75" x14ac:dyDescent="0.3"/>
  <cols>
    <col min="1" max="1" width="6.5703125" style="1" customWidth="1"/>
    <col min="2" max="2" width="56.42578125" style="1" customWidth="1"/>
    <col min="3" max="7" width="20" style="2" customWidth="1"/>
    <col min="8" max="8" width="17.7109375" style="3" bestFit="1" customWidth="1"/>
    <col min="9" max="9" width="12.28515625" style="3" bestFit="1" customWidth="1"/>
    <col min="10" max="10" width="13.42578125" style="3" customWidth="1"/>
    <col min="11" max="17" width="9.140625" style="3"/>
    <col min="18" max="16384" width="9.140625" style="1"/>
  </cols>
  <sheetData>
    <row r="1" spans="1:22" s="23" customFormat="1" ht="66" customHeight="1" x14ac:dyDescent="0.3">
      <c r="C1" s="24"/>
      <c r="D1" s="24"/>
      <c r="E1" s="25"/>
      <c r="F1" s="99" t="s">
        <v>16</v>
      </c>
      <c r="G1" s="99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22" ht="41.25" customHeight="1" x14ac:dyDescent="0.3">
      <c r="A2" s="100" t="s">
        <v>17</v>
      </c>
      <c r="B2" s="100"/>
      <c r="C2" s="100"/>
      <c r="D2" s="100"/>
      <c r="E2" s="100"/>
      <c r="F2" s="100"/>
      <c r="G2" s="100"/>
    </row>
    <row r="3" spans="1:22" x14ac:dyDescent="0.3">
      <c r="G3" s="2" t="s">
        <v>18</v>
      </c>
    </row>
    <row r="4" spans="1:22" ht="25.5" customHeight="1" x14ac:dyDescent="0.3">
      <c r="A4" s="101" t="s">
        <v>19</v>
      </c>
      <c r="B4" s="101" t="s">
        <v>20</v>
      </c>
      <c r="C4" s="101" t="s">
        <v>21</v>
      </c>
      <c r="D4" s="101" t="s">
        <v>22</v>
      </c>
      <c r="E4" s="101"/>
      <c r="F4" s="101"/>
      <c r="G4" s="101"/>
    </row>
    <row r="5" spans="1:22" ht="25.5" customHeight="1" x14ac:dyDescent="0.3">
      <c r="A5" s="101"/>
      <c r="B5" s="101"/>
      <c r="C5" s="101"/>
      <c r="D5" s="69" t="s">
        <v>23</v>
      </c>
      <c r="E5" s="69" t="s">
        <v>24</v>
      </c>
      <c r="F5" s="69" t="s">
        <v>25</v>
      </c>
      <c r="G5" s="69" t="s">
        <v>26</v>
      </c>
    </row>
    <row r="6" spans="1:22" s="3" customFormat="1" ht="27" customHeight="1" x14ac:dyDescent="0.3">
      <c r="A6" s="70">
        <v>1</v>
      </c>
      <c r="B6" s="71" t="s">
        <v>27</v>
      </c>
      <c r="C6" s="14">
        <v>95371.862235699984</v>
      </c>
      <c r="D6" s="14">
        <f>+$C6*0.23</f>
        <v>21935.528314210998</v>
      </c>
      <c r="E6" s="14">
        <f>+$C6*0.25</f>
        <v>23842.965558924996</v>
      </c>
      <c r="F6" s="14">
        <f>+C6*0.25</f>
        <v>23842.965558924996</v>
      </c>
      <c r="G6" s="14">
        <f>+C6*0.27</f>
        <v>25750.402803638997</v>
      </c>
      <c r="H6" s="4"/>
      <c r="I6" s="4"/>
      <c r="J6" s="4"/>
      <c r="R6" s="1"/>
      <c r="S6" s="1"/>
      <c r="T6" s="1"/>
      <c r="U6" s="1"/>
      <c r="V6" s="1"/>
    </row>
    <row r="7" spans="1:22" s="3" customFormat="1" ht="27" customHeight="1" x14ac:dyDescent="0.3">
      <c r="A7" s="70">
        <f>+A6+1</f>
        <v>2</v>
      </c>
      <c r="B7" s="71" t="s">
        <v>28</v>
      </c>
      <c r="C7" s="14">
        <v>137911.94592561666</v>
      </c>
      <c r="D7" s="14">
        <f t="shared" ref="D7:D21" si="0">+$C7*0.23</f>
        <v>31719.747562891833</v>
      </c>
      <c r="E7" s="14">
        <f t="shared" ref="E7:E21" si="1">+$C7*0.25</f>
        <v>34477.986481404165</v>
      </c>
      <c r="F7" s="14">
        <f t="shared" ref="F7:F21" si="2">+C7*0.25</f>
        <v>34477.986481404165</v>
      </c>
      <c r="G7" s="14">
        <f t="shared" ref="G7:G21" si="3">+C7*0.27</f>
        <v>37236.225399916497</v>
      </c>
      <c r="H7" s="4"/>
      <c r="I7" s="4"/>
      <c r="R7" s="1"/>
      <c r="S7" s="1"/>
      <c r="T7" s="1"/>
      <c r="U7" s="1"/>
      <c r="V7" s="1"/>
    </row>
    <row r="8" spans="1:22" s="3" customFormat="1" ht="27" customHeight="1" x14ac:dyDescent="0.3">
      <c r="A8" s="70">
        <f t="shared" ref="A8:A20" si="4">+A7+1</f>
        <v>3</v>
      </c>
      <c r="B8" s="71" t="s">
        <v>29</v>
      </c>
      <c r="C8" s="14">
        <v>143285.09852366665</v>
      </c>
      <c r="D8" s="14">
        <f t="shared" si="0"/>
        <v>32955.572660443329</v>
      </c>
      <c r="E8" s="14">
        <f t="shared" si="1"/>
        <v>35821.274630916661</v>
      </c>
      <c r="F8" s="14">
        <f t="shared" si="2"/>
        <v>35821.274630916661</v>
      </c>
      <c r="G8" s="14">
        <f t="shared" si="3"/>
        <v>38686.976601389993</v>
      </c>
      <c r="H8" s="4"/>
      <c r="I8" s="4"/>
      <c r="R8" s="1"/>
      <c r="S8" s="1"/>
      <c r="T8" s="1"/>
      <c r="U8" s="1"/>
      <c r="V8" s="1"/>
    </row>
    <row r="9" spans="1:22" s="3" customFormat="1" ht="27" customHeight="1" x14ac:dyDescent="0.3">
      <c r="A9" s="70">
        <f t="shared" si="4"/>
        <v>4</v>
      </c>
      <c r="B9" s="71" t="s">
        <v>30</v>
      </c>
      <c r="C9" s="14">
        <v>80303.254654450662</v>
      </c>
      <c r="D9" s="14">
        <f t="shared" si="0"/>
        <v>18469.748570523654</v>
      </c>
      <c r="E9" s="14">
        <f t="shared" si="1"/>
        <v>20075.813663612666</v>
      </c>
      <c r="F9" s="14">
        <f t="shared" si="2"/>
        <v>20075.813663612666</v>
      </c>
      <c r="G9" s="14">
        <f t="shared" si="3"/>
        <v>21681.878756701681</v>
      </c>
      <c r="H9" s="4"/>
      <c r="I9" s="4"/>
      <c r="R9" s="1"/>
      <c r="S9" s="1"/>
      <c r="T9" s="1"/>
      <c r="U9" s="1"/>
      <c r="V9" s="1"/>
    </row>
    <row r="10" spans="1:22" s="3" customFormat="1" ht="27" customHeight="1" x14ac:dyDescent="0.3">
      <c r="A10" s="70">
        <f t="shared" si="4"/>
        <v>5</v>
      </c>
      <c r="B10" s="71" t="s">
        <v>31</v>
      </c>
      <c r="C10" s="14">
        <v>168245.37745484</v>
      </c>
      <c r="D10" s="14">
        <f t="shared" si="0"/>
        <v>38696.436814613204</v>
      </c>
      <c r="E10" s="14">
        <f t="shared" si="1"/>
        <v>42061.344363709999</v>
      </c>
      <c r="F10" s="14">
        <f t="shared" si="2"/>
        <v>42061.344363709999</v>
      </c>
      <c r="G10" s="14">
        <f t="shared" si="3"/>
        <v>45426.251912806802</v>
      </c>
      <c r="H10" s="4"/>
      <c r="I10" s="4"/>
      <c r="R10" s="1"/>
      <c r="S10" s="1"/>
      <c r="T10" s="1"/>
      <c r="U10" s="1"/>
      <c r="V10" s="1"/>
    </row>
    <row r="11" spans="1:22" s="3" customFormat="1" ht="27" customHeight="1" x14ac:dyDescent="0.3">
      <c r="A11" s="70">
        <f t="shared" si="4"/>
        <v>6</v>
      </c>
      <c r="B11" s="71" t="s">
        <v>32</v>
      </c>
      <c r="C11" s="14">
        <v>57692.310170100667</v>
      </c>
      <c r="D11" s="14">
        <f t="shared" si="0"/>
        <v>13269.231339123155</v>
      </c>
      <c r="E11" s="14">
        <f t="shared" si="1"/>
        <v>14423.077542525167</v>
      </c>
      <c r="F11" s="14">
        <f t="shared" si="2"/>
        <v>14423.077542525167</v>
      </c>
      <c r="G11" s="14">
        <f t="shared" si="3"/>
        <v>15576.923745927181</v>
      </c>
      <c r="H11" s="4"/>
      <c r="I11" s="4"/>
      <c r="R11" s="1"/>
      <c r="S11" s="1"/>
      <c r="T11" s="1"/>
      <c r="U11" s="1"/>
      <c r="V11" s="1"/>
    </row>
    <row r="12" spans="1:22" s="3" customFormat="1" ht="27" customHeight="1" x14ac:dyDescent="0.3">
      <c r="A12" s="70">
        <f t="shared" si="4"/>
        <v>7</v>
      </c>
      <c r="B12" s="71" t="s">
        <v>33</v>
      </c>
      <c r="C12" s="14">
        <v>124283.68407400002</v>
      </c>
      <c r="D12" s="14">
        <f t="shared" si="0"/>
        <v>28585.247337020006</v>
      </c>
      <c r="E12" s="14">
        <f t="shared" si="1"/>
        <v>31070.921018500005</v>
      </c>
      <c r="F12" s="14">
        <f t="shared" si="2"/>
        <v>31070.921018500005</v>
      </c>
      <c r="G12" s="14">
        <f t="shared" si="3"/>
        <v>33556.594699980007</v>
      </c>
      <c r="H12" s="4"/>
      <c r="I12" s="4"/>
      <c r="R12" s="1"/>
      <c r="S12" s="1"/>
      <c r="T12" s="1"/>
      <c r="U12" s="1"/>
      <c r="V12" s="1"/>
    </row>
    <row r="13" spans="1:22" s="3" customFormat="1" ht="27" customHeight="1" x14ac:dyDescent="0.3">
      <c r="A13" s="70">
        <f t="shared" si="4"/>
        <v>8</v>
      </c>
      <c r="B13" s="71" t="s">
        <v>34</v>
      </c>
      <c r="C13" s="14">
        <v>375618.06467275339</v>
      </c>
      <c r="D13" s="14">
        <f t="shared" si="0"/>
        <v>86392.154874733285</v>
      </c>
      <c r="E13" s="14">
        <f t="shared" si="1"/>
        <v>93904.516168188347</v>
      </c>
      <c r="F13" s="14">
        <f t="shared" si="2"/>
        <v>93904.516168188347</v>
      </c>
      <c r="G13" s="14">
        <f t="shared" si="3"/>
        <v>101416.87746164342</v>
      </c>
      <c r="H13" s="4"/>
      <c r="I13" s="4"/>
      <c r="R13" s="1"/>
      <c r="S13" s="1"/>
      <c r="T13" s="1"/>
      <c r="U13" s="1"/>
      <c r="V13" s="1"/>
    </row>
    <row r="14" spans="1:22" s="3" customFormat="1" ht="27" customHeight="1" x14ac:dyDescent="0.3">
      <c r="A14" s="70">
        <f t="shared" si="4"/>
        <v>9</v>
      </c>
      <c r="B14" s="71" t="s">
        <v>35</v>
      </c>
      <c r="C14" s="14">
        <v>80942.526341866658</v>
      </c>
      <c r="D14" s="14">
        <f t="shared" si="0"/>
        <v>18616.781058629331</v>
      </c>
      <c r="E14" s="14">
        <f t="shared" si="1"/>
        <v>20235.631585466665</v>
      </c>
      <c r="F14" s="14">
        <f t="shared" si="2"/>
        <v>20235.631585466665</v>
      </c>
      <c r="G14" s="14">
        <f t="shared" si="3"/>
        <v>21854.482112303998</v>
      </c>
      <c r="H14" s="4"/>
      <c r="I14" s="4"/>
      <c r="R14" s="1"/>
      <c r="S14" s="1"/>
      <c r="T14" s="1"/>
      <c r="U14" s="1"/>
      <c r="V14" s="1"/>
    </row>
    <row r="15" spans="1:22" s="3" customFormat="1" ht="27" customHeight="1" x14ac:dyDescent="0.3">
      <c r="A15" s="70">
        <f t="shared" si="4"/>
        <v>10</v>
      </c>
      <c r="B15" s="71" t="s">
        <v>36</v>
      </c>
      <c r="C15" s="14">
        <v>69116.033103266658</v>
      </c>
      <c r="D15" s="14">
        <f t="shared" si="0"/>
        <v>15896.687613751332</v>
      </c>
      <c r="E15" s="14">
        <f t="shared" si="1"/>
        <v>17279.008275816665</v>
      </c>
      <c r="F15" s="14">
        <f t="shared" si="2"/>
        <v>17279.008275816665</v>
      </c>
      <c r="G15" s="14">
        <f t="shared" si="3"/>
        <v>18661.328937881997</v>
      </c>
      <c r="H15" s="4"/>
      <c r="I15" s="4"/>
      <c r="R15" s="1"/>
      <c r="S15" s="1"/>
      <c r="T15" s="1"/>
      <c r="U15" s="1"/>
      <c r="V15" s="1"/>
    </row>
    <row r="16" spans="1:22" s="3" customFormat="1" ht="27" customHeight="1" x14ac:dyDescent="0.3">
      <c r="A16" s="70">
        <f t="shared" si="4"/>
        <v>11</v>
      </c>
      <c r="B16" s="71" t="s">
        <v>37</v>
      </c>
      <c r="C16" s="14">
        <v>153373.16752209998</v>
      </c>
      <c r="D16" s="14">
        <f t="shared" si="0"/>
        <v>35275.828530082996</v>
      </c>
      <c r="E16" s="14">
        <f t="shared" si="1"/>
        <v>38343.291880524994</v>
      </c>
      <c r="F16" s="14">
        <f t="shared" si="2"/>
        <v>38343.291880524994</v>
      </c>
      <c r="G16" s="14">
        <f t="shared" si="3"/>
        <v>41410.755230966999</v>
      </c>
      <c r="H16" s="4"/>
      <c r="I16" s="4"/>
      <c r="R16" s="1"/>
      <c r="S16" s="1"/>
      <c r="T16" s="1"/>
      <c r="U16" s="1"/>
      <c r="V16" s="1"/>
    </row>
    <row r="17" spans="1:22" s="3" customFormat="1" ht="27" customHeight="1" x14ac:dyDescent="0.3">
      <c r="A17" s="70">
        <f t="shared" si="4"/>
        <v>12</v>
      </c>
      <c r="B17" s="71" t="s">
        <v>38</v>
      </c>
      <c r="C17" s="14">
        <v>177500.89190608668</v>
      </c>
      <c r="D17" s="14">
        <f t="shared" si="0"/>
        <v>40825.205138399935</v>
      </c>
      <c r="E17" s="14">
        <f t="shared" si="1"/>
        <v>44375.222976521669</v>
      </c>
      <c r="F17" s="14">
        <f t="shared" si="2"/>
        <v>44375.222976521669</v>
      </c>
      <c r="G17" s="14">
        <f t="shared" si="3"/>
        <v>47925.240814643403</v>
      </c>
      <c r="H17" s="4"/>
      <c r="I17" s="4"/>
      <c r="R17" s="1"/>
      <c r="S17" s="1"/>
      <c r="T17" s="1"/>
      <c r="U17" s="1"/>
      <c r="V17" s="1"/>
    </row>
    <row r="18" spans="1:22" s="3" customFormat="1" ht="27" customHeight="1" x14ac:dyDescent="0.3">
      <c r="A18" s="70">
        <f t="shared" si="4"/>
        <v>13</v>
      </c>
      <c r="B18" s="71" t="s">
        <v>39</v>
      </c>
      <c r="C18" s="14">
        <v>200023.52322746659</v>
      </c>
      <c r="D18" s="14">
        <f t="shared" si="0"/>
        <v>46005.410342317315</v>
      </c>
      <c r="E18" s="14">
        <f t="shared" si="1"/>
        <v>50005.880806866648</v>
      </c>
      <c r="F18" s="14">
        <f t="shared" si="2"/>
        <v>50005.880806866648</v>
      </c>
      <c r="G18" s="14">
        <f t="shared" si="3"/>
        <v>54006.351271415981</v>
      </c>
      <c r="H18" s="4"/>
      <c r="I18" s="4"/>
      <c r="R18" s="1"/>
      <c r="S18" s="1"/>
      <c r="T18" s="1"/>
      <c r="U18" s="1"/>
      <c r="V18" s="1"/>
    </row>
    <row r="19" spans="1:22" s="3" customFormat="1" ht="27" customHeight="1" x14ac:dyDescent="0.3">
      <c r="A19" s="70">
        <f t="shared" si="4"/>
        <v>14</v>
      </c>
      <c r="B19" s="71" t="s">
        <v>40</v>
      </c>
      <c r="C19" s="14">
        <v>224938.92206666665</v>
      </c>
      <c r="D19" s="14">
        <f t="shared" si="0"/>
        <v>51735.952075333335</v>
      </c>
      <c r="E19" s="14">
        <f t="shared" si="1"/>
        <v>56234.730516666663</v>
      </c>
      <c r="F19" s="14">
        <f t="shared" si="2"/>
        <v>56234.730516666663</v>
      </c>
      <c r="G19" s="14">
        <f t="shared" si="3"/>
        <v>60733.508957999999</v>
      </c>
      <c r="H19" s="4"/>
      <c r="I19" s="4"/>
      <c r="R19" s="1"/>
      <c r="S19" s="1"/>
      <c r="T19" s="1"/>
      <c r="U19" s="1"/>
      <c r="V19" s="1"/>
    </row>
    <row r="20" spans="1:22" s="3" customFormat="1" ht="41.25" customHeight="1" x14ac:dyDescent="0.3">
      <c r="A20" s="70">
        <f t="shared" si="4"/>
        <v>15</v>
      </c>
      <c r="B20" s="71" t="s">
        <v>41</v>
      </c>
      <c r="C20" s="14">
        <v>217180.05777487665</v>
      </c>
      <c r="D20" s="14">
        <f t="shared" si="0"/>
        <v>49951.413288221629</v>
      </c>
      <c r="E20" s="14">
        <f t="shared" si="1"/>
        <v>54295.014443719163</v>
      </c>
      <c r="F20" s="14">
        <f t="shared" si="2"/>
        <v>54295.014443719163</v>
      </c>
      <c r="G20" s="14">
        <f t="shared" si="3"/>
        <v>58638.615599216697</v>
      </c>
      <c r="H20" s="4"/>
      <c r="I20" s="4"/>
      <c r="R20" s="1"/>
      <c r="S20" s="1"/>
      <c r="T20" s="1"/>
      <c r="U20" s="1"/>
      <c r="V20" s="1"/>
    </row>
    <row r="21" spans="1:22" s="3" customFormat="1" ht="27" customHeight="1" x14ac:dyDescent="0.3">
      <c r="A21" s="70">
        <v>16</v>
      </c>
      <c r="B21" s="71" t="s">
        <v>42</v>
      </c>
      <c r="C21" s="14">
        <v>1652626.8463508596</v>
      </c>
      <c r="D21" s="14">
        <f t="shared" si="0"/>
        <v>380104.17466069775</v>
      </c>
      <c r="E21" s="14">
        <f t="shared" si="1"/>
        <v>413156.7115877149</v>
      </c>
      <c r="F21" s="14">
        <f t="shared" si="2"/>
        <v>413156.7115877149</v>
      </c>
      <c r="G21" s="14">
        <f t="shared" si="3"/>
        <v>446209.24851473211</v>
      </c>
      <c r="H21" s="4"/>
      <c r="I21" s="4"/>
      <c r="R21" s="1"/>
      <c r="S21" s="1"/>
      <c r="T21" s="1"/>
      <c r="U21" s="1"/>
      <c r="V21" s="1"/>
    </row>
    <row r="22" spans="1:22" s="3" customFormat="1" ht="27" customHeight="1" x14ac:dyDescent="0.3">
      <c r="A22" s="72"/>
      <c r="B22" s="72" t="s">
        <v>43</v>
      </c>
      <c r="C22" s="73">
        <f>SUM(C6:C21)</f>
        <v>3958413.5660043173</v>
      </c>
      <c r="D22" s="73">
        <f>SUM(D6:D21)</f>
        <v>910435.12018099311</v>
      </c>
      <c r="E22" s="73">
        <f>SUM(E6:E21)</f>
        <v>989603.39150107931</v>
      </c>
      <c r="F22" s="73">
        <f>SUM(F6:F21)</f>
        <v>989603.39150107931</v>
      </c>
      <c r="G22" s="73">
        <f>SUM(G6:G21)</f>
        <v>1068771.6628211658</v>
      </c>
      <c r="R22" s="1"/>
      <c r="S22" s="1"/>
      <c r="T22" s="1"/>
      <c r="U22" s="1"/>
      <c r="V22" s="1"/>
    </row>
  </sheetData>
  <mergeCells count="6">
    <mergeCell ref="F1:G1"/>
    <mergeCell ref="A2:G2"/>
    <mergeCell ref="A4:A5"/>
    <mergeCell ref="B4:B5"/>
    <mergeCell ref="C4:C5"/>
    <mergeCell ref="D4:G4"/>
  </mergeCells>
  <printOptions horizontalCentered="1"/>
  <pageMargins left="0" right="0" top="0.39370078740157483" bottom="0.39370078740157483" header="0" footer="0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852E4-FB98-47DA-9537-DC3E5259307D}">
  <sheetPr>
    <tabColor rgb="FF00B050"/>
    <pageSetUpPr fitToPage="1"/>
  </sheetPr>
  <dimension ref="A1:V22"/>
  <sheetViews>
    <sheetView view="pageBreakPreview" zoomScale="70" zoomScaleNormal="70" zoomScaleSheetLayoutView="70" workbookViewId="0">
      <pane xSplit="2" ySplit="5" topLeftCell="C6" activePane="bottomRight" state="frozen"/>
      <selection activeCell="D11" sqref="D11"/>
      <selection pane="topRight" activeCell="D11" sqref="D11"/>
      <selection pane="bottomLeft" activeCell="D11" sqref="D11"/>
      <selection pane="bottomRight" activeCell="C20" sqref="C20"/>
    </sheetView>
  </sheetViews>
  <sheetFormatPr defaultRowHeight="18.75" x14ac:dyDescent="0.3"/>
  <cols>
    <col min="1" max="1" width="6.5703125" style="1" customWidth="1"/>
    <col min="2" max="2" width="58.7109375" style="1" customWidth="1"/>
    <col min="3" max="7" width="20" style="2" customWidth="1"/>
    <col min="8" max="8" width="17.7109375" style="3" bestFit="1" customWidth="1"/>
    <col min="9" max="9" width="9.7109375" style="3" bestFit="1" customWidth="1"/>
    <col min="10" max="10" width="13.42578125" style="3" customWidth="1"/>
    <col min="11" max="17" width="9.140625" style="3"/>
    <col min="18" max="16384" width="9.140625" style="1"/>
  </cols>
  <sheetData>
    <row r="1" spans="1:22" ht="53.25" customHeight="1" x14ac:dyDescent="0.3">
      <c r="E1" s="27"/>
      <c r="F1" s="99" t="s">
        <v>44</v>
      </c>
      <c r="G1" s="99"/>
    </row>
    <row r="2" spans="1:22" ht="41.25" customHeight="1" x14ac:dyDescent="0.3">
      <c r="A2" s="100" t="s">
        <v>45</v>
      </c>
      <c r="B2" s="100"/>
      <c r="C2" s="100"/>
      <c r="D2" s="100"/>
      <c r="E2" s="100"/>
      <c r="F2" s="100"/>
      <c r="G2" s="100"/>
    </row>
    <row r="3" spans="1:22" ht="19.5" thickBot="1" x14ac:dyDescent="0.35">
      <c r="G3" s="74" t="s">
        <v>46</v>
      </c>
    </row>
    <row r="4" spans="1:22" ht="25.5" customHeight="1" x14ac:dyDescent="0.3">
      <c r="A4" s="102" t="s">
        <v>19</v>
      </c>
      <c r="B4" s="104" t="s">
        <v>20</v>
      </c>
      <c r="C4" s="104" t="s">
        <v>21</v>
      </c>
      <c r="D4" s="104" t="s">
        <v>22</v>
      </c>
      <c r="E4" s="104"/>
      <c r="F4" s="104"/>
      <c r="G4" s="105"/>
    </row>
    <row r="5" spans="1:22" ht="25.5" customHeight="1" x14ac:dyDescent="0.3">
      <c r="A5" s="103"/>
      <c r="B5" s="101"/>
      <c r="C5" s="101"/>
      <c r="D5" s="69" t="s">
        <v>23</v>
      </c>
      <c r="E5" s="69" t="s">
        <v>24</v>
      </c>
      <c r="F5" s="69" t="s">
        <v>25</v>
      </c>
      <c r="G5" s="75" t="s">
        <v>26</v>
      </c>
    </row>
    <row r="6" spans="1:22" s="3" customFormat="1" ht="29.1" customHeight="1" x14ac:dyDescent="0.3">
      <c r="A6" s="5">
        <v>1</v>
      </c>
      <c r="B6" s="71" t="s">
        <v>27</v>
      </c>
      <c r="C6" s="14">
        <v>1743.591012912</v>
      </c>
      <c r="D6" s="14">
        <f>+$C6*0.23</f>
        <v>401.02593296975999</v>
      </c>
      <c r="E6" s="14">
        <f>+$C6*0.25</f>
        <v>435.897753228</v>
      </c>
      <c r="F6" s="14">
        <f>+C6*0.25</f>
        <v>435.897753228</v>
      </c>
      <c r="G6" s="15">
        <f>+C6*0.27</f>
        <v>470.76957348624001</v>
      </c>
      <c r="H6" s="4"/>
      <c r="I6" s="4"/>
      <c r="J6" s="4"/>
      <c r="R6" s="1"/>
      <c r="S6" s="1"/>
      <c r="T6" s="1"/>
      <c r="U6" s="1"/>
      <c r="V6" s="1"/>
    </row>
    <row r="7" spans="1:22" s="3" customFormat="1" ht="29.1" customHeight="1" x14ac:dyDescent="0.3">
      <c r="A7" s="5">
        <f>+A6+1</f>
        <v>2</v>
      </c>
      <c r="B7" s="71" t="s">
        <v>28</v>
      </c>
      <c r="C7" s="14">
        <v>2453.7045077040002</v>
      </c>
      <c r="D7" s="14">
        <f t="shared" ref="D7:D21" si="0">+$C7*0.23</f>
        <v>564.3520367719201</v>
      </c>
      <c r="E7" s="14">
        <f t="shared" ref="E7:E21" si="1">+$C7*0.25</f>
        <v>613.42612692600005</v>
      </c>
      <c r="F7" s="14">
        <f t="shared" ref="F7:F21" si="2">+C7*0.25</f>
        <v>613.42612692600005</v>
      </c>
      <c r="G7" s="15">
        <f t="shared" ref="G7:G21" si="3">+C7*0.27</f>
        <v>662.50021708008012</v>
      </c>
      <c r="H7" s="4"/>
      <c r="I7" s="4"/>
      <c r="R7" s="1"/>
      <c r="S7" s="1"/>
      <c r="T7" s="1"/>
      <c r="U7" s="1"/>
      <c r="V7" s="1"/>
    </row>
    <row r="8" spans="1:22" s="3" customFormat="1" ht="29.1" customHeight="1" x14ac:dyDescent="0.3">
      <c r="A8" s="5">
        <f t="shared" ref="A8:A20" si="4">+A7+1</f>
        <v>3</v>
      </c>
      <c r="B8" s="71" t="s">
        <v>29</v>
      </c>
      <c r="C8" s="14">
        <v>2725.6821722880004</v>
      </c>
      <c r="D8" s="14">
        <f t="shared" si="0"/>
        <v>626.90689962624015</v>
      </c>
      <c r="E8" s="14">
        <f t="shared" si="1"/>
        <v>681.4205430720001</v>
      </c>
      <c r="F8" s="14">
        <f t="shared" si="2"/>
        <v>681.4205430720001</v>
      </c>
      <c r="G8" s="15">
        <f t="shared" si="3"/>
        <v>735.93418651776017</v>
      </c>
      <c r="H8" s="4"/>
      <c r="I8" s="4"/>
      <c r="R8" s="1"/>
      <c r="S8" s="1"/>
      <c r="T8" s="1"/>
      <c r="U8" s="1"/>
      <c r="V8" s="1"/>
    </row>
    <row r="9" spans="1:22" s="3" customFormat="1" ht="29.1" customHeight="1" x14ac:dyDescent="0.3">
      <c r="A9" s="5">
        <f t="shared" si="4"/>
        <v>4</v>
      </c>
      <c r="B9" s="71" t="s">
        <v>30</v>
      </c>
      <c r="C9" s="14">
        <v>1397.2604759999999</v>
      </c>
      <c r="D9" s="14">
        <f t="shared" si="0"/>
        <v>321.36990947999999</v>
      </c>
      <c r="E9" s="14">
        <f t="shared" si="1"/>
        <v>349.31511899999998</v>
      </c>
      <c r="F9" s="14">
        <f t="shared" si="2"/>
        <v>349.31511899999998</v>
      </c>
      <c r="G9" s="15">
        <f t="shared" si="3"/>
        <v>377.26032852000003</v>
      </c>
      <c r="H9" s="4"/>
      <c r="I9" s="4"/>
      <c r="R9" s="1"/>
      <c r="S9" s="1"/>
      <c r="T9" s="1"/>
      <c r="U9" s="1"/>
      <c r="V9" s="1"/>
    </row>
    <row r="10" spans="1:22" s="3" customFormat="1" ht="29.1" customHeight="1" x14ac:dyDescent="0.3">
      <c r="A10" s="5">
        <f t="shared" si="4"/>
        <v>5</v>
      </c>
      <c r="B10" s="71" t="s">
        <v>31</v>
      </c>
      <c r="C10" s="14">
        <v>2328.0946150320001</v>
      </c>
      <c r="D10" s="14">
        <f t="shared" si="0"/>
        <v>535.46176145736001</v>
      </c>
      <c r="E10" s="14">
        <f t="shared" si="1"/>
        <v>582.02365375800002</v>
      </c>
      <c r="F10" s="14">
        <f t="shared" si="2"/>
        <v>582.02365375800002</v>
      </c>
      <c r="G10" s="15">
        <f t="shared" si="3"/>
        <v>628.58554605864003</v>
      </c>
      <c r="H10" s="4"/>
      <c r="I10" s="4"/>
      <c r="R10" s="1"/>
      <c r="S10" s="1"/>
      <c r="T10" s="1"/>
      <c r="U10" s="1"/>
      <c r="V10" s="1"/>
    </row>
    <row r="11" spans="1:22" s="3" customFormat="1" ht="29.1" customHeight="1" x14ac:dyDescent="0.3">
      <c r="A11" s="5">
        <f t="shared" si="4"/>
        <v>6</v>
      </c>
      <c r="B11" s="71" t="s">
        <v>32</v>
      </c>
      <c r="C11" s="14">
        <v>1112.5105836</v>
      </c>
      <c r="D11" s="14">
        <f t="shared" si="0"/>
        <v>255.87743422800003</v>
      </c>
      <c r="E11" s="14">
        <f t="shared" si="1"/>
        <v>278.1276459</v>
      </c>
      <c r="F11" s="14">
        <f t="shared" si="2"/>
        <v>278.1276459</v>
      </c>
      <c r="G11" s="15">
        <f t="shared" si="3"/>
        <v>300.37785757200004</v>
      </c>
      <c r="H11" s="4"/>
      <c r="I11" s="4"/>
      <c r="R11" s="1"/>
      <c r="S11" s="1"/>
      <c r="T11" s="1"/>
      <c r="U11" s="1"/>
      <c r="V11" s="1"/>
    </row>
    <row r="12" spans="1:22" s="3" customFormat="1" ht="29.1" customHeight="1" x14ac:dyDescent="0.3">
      <c r="A12" s="5">
        <f t="shared" si="4"/>
        <v>7</v>
      </c>
      <c r="B12" s="71" t="s">
        <v>33</v>
      </c>
      <c r="C12" s="14">
        <v>2294.9677388639998</v>
      </c>
      <c r="D12" s="14">
        <f t="shared" si="0"/>
        <v>527.84257993871995</v>
      </c>
      <c r="E12" s="14">
        <f t="shared" si="1"/>
        <v>573.74193471599995</v>
      </c>
      <c r="F12" s="14">
        <f t="shared" si="2"/>
        <v>573.74193471599995</v>
      </c>
      <c r="G12" s="15">
        <f t="shared" si="3"/>
        <v>619.64128949327994</v>
      </c>
      <c r="H12" s="4"/>
      <c r="I12" s="4"/>
      <c r="R12" s="1"/>
      <c r="S12" s="1"/>
      <c r="T12" s="1"/>
      <c r="U12" s="1"/>
      <c r="V12" s="1"/>
    </row>
    <row r="13" spans="1:22" s="3" customFormat="1" ht="29.1" customHeight="1" x14ac:dyDescent="0.3">
      <c r="A13" s="5">
        <f t="shared" si="4"/>
        <v>8</v>
      </c>
      <c r="B13" s="71" t="s">
        <v>34</v>
      </c>
      <c r="C13" s="14">
        <v>3717.2558205599998</v>
      </c>
      <c r="D13" s="14">
        <f t="shared" si="0"/>
        <v>854.96883872880005</v>
      </c>
      <c r="E13" s="14">
        <f t="shared" si="1"/>
        <v>929.31395513999996</v>
      </c>
      <c r="F13" s="14">
        <f t="shared" si="2"/>
        <v>929.31395513999996</v>
      </c>
      <c r="G13" s="15">
        <f t="shared" si="3"/>
        <v>1003.6590715512</v>
      </c>
      <c r="H13" s="4"/>
      <c r="I13" s="4"/>
      <c r="R13" s="1"/>
      <c r="S13" s="1"/>
      <c r="T13" s="1"/>
      <c r="U13" s="1"/>
      <c r="V13" s="1"/>
    </row>
    <row r="14" spans="1:22" s="3" customFormat="1" ht="29.1" customHeight="1" x14ac:dyDescent="0.3">
      <c r="A14" s="5">
        <f t="shared" si="4"/>
        <v>9</v>
      </c>
      <c r="B14" s="71" t="s">
        <v>35</v>
      </c>
      <c r="C14" s="14">
        <v>1592.5908141359996</v>
      </c>
      <c r="D14" s="14">
        <f t="shared" si="0"/>
        <v>366.29588725127991</v>
      </c>
      <c r="E14" s="14">
        <f t="shared" si="1"/>
        <v>398.1477035339999</v>
      </c>
      <c r="F14" s="14">
        <f t="shared" si="2"/>
        <v>398.1477035339999</v>
      </c>
      <c r="G14" s="15">
        <f t="shared" si="3"/>
        <v>429.9995198167199</v>
      </c>
      <c r="H14" s="4"/>
      <c r="I14" s="4"/>
      <c r="R14" s="1"/>
      <c r="S14" s="1"/>
      <c r="T14" s="1"/>
      <c r="U14" s="1"/>
      <c r="V14" s="1"/>
    </row>
    <row r="15" spans="1:22" s="3" customFormat="1" ht="29.1" customHeight="1" x14ac:dyDescent="0.3">
      <c r="A15" s="5">
        <f t="shared" si="4"/>
        <v>10</v>
      </c>
      <c r="B15" s="71" t="s">
        <v>36</v>
      </c>
      <c r="C15" s="14">
        <v>1252.1647850999996</v>
      </c>
      <c r="D15" s="14">
        <f t="shared" si="0"/>
        <v>287.99790057299992</v>
      </c>
      <c r="E15" s="14">
        <f t="shared" si="1"/>
        <v>313.04119627499989</v>
      </c>
      <c r="F15" s="14">
        <f t="shared" si="2"/>
        <v>313.04119627499989</v>
      </c>
      <c r="G15" s="15">
        <f t="shared" si="3"/>
        <v>338.08449197699991</v>
      </c>
      <c r="H15" s="4"/>
      <c r="I15" s="4"/>
      <c r="R15" s="1"/>
      <c r="S15" s="1"/>
      <c r="T15" s="1"/>
      <c r="U15" s="1"/>
      <c r="V15" s="1"/>
    </row>
    <row r="16" spans="1:22" s="3" customFormat="1" ht="29.1" customHeight="1" x14ac:dyDescent="0.3">
      <c r="A16" s="5">
        <f t="shared" si="4"/>
        <v>11</v>
      </c>
      <c r="B16" s="71" t="s">
        <v>37</v>
      </c>
      <c r="C16" s="14">
        <v>2962.811516181333</v>
      </c>
      <c r="D16" s="14">
        <f t="shared" si="0"/>
        <v>681.44664872170665</v>
      </c>
      <c r="E16" s="14">
        <f t="shared" si="1"/>
        <v>740.70287904533325</v>
      </c>
      <c r="F16" s="14">
        <f t="shared" si="2"/>
        <v>740.70287904533325</v>
      </c>
      <c r="G16" s="15">
        <f t="shared" si="3"/>
        <v>799.95910936895996</v>
      </c>
      <c r="H16" s="4"/>
      <c r="I16" s="4"/>
      <c r="R16" s="1"/>
      <c r="S16" s="1"/>
      <c r="T16" s="1"/>
      <c r="U16" s="1"/>
      <c r="V16" s="1"/>
    </row>
    <row r="17" spans="1:22" s="3" customFormat="1" ht="29.1" customHeight="1" x14ac:dyDescent="0.3">
      <c r="A17" s="5">
        <f t="shared" si="4"/>
        <v>12</v>
      </c>
      <c r="B17" s="71" t="s">
        <v>38</v>
      </c>
      <c r="C17" s="14">
        <v>3368.6975808360003</v>
      </c>
      <c r="D17" s="14">
        <f t="shared" si="0"/>
        <v>774.80044359228009</v>
      </c>
      <c r="E17" s="14">
        <f t="shared" si="1"/>
        <v>842.17439520900007</v>
      </c>
      <c r="F17" s="14">
        <f t="shared" si="2"/>
        <v>842.17439520900007</v>
      </c>
      <c r="G17" s="15">
        <f t="shared" si="3"/>
        <v>909.54834682572016</v>
      </c>
      <c r="H17" s="4"/>
      <c r="I17" s="4"/>
      <c r="R17" s="1"/>
      <c r="S17" s="1"/>
      <c r="T17" s="1"/>
      <c r="U17" s="1"/>
      <c r="V17" s="1"/>
    </row>
    <row r="18" spans="1:22" s="3" customFormat="1" ht="29.1" customHeight="1" x14ac:dyDescent="0.3">
      <c r="A18" s="5">
        <f t="shared" si="4"/>
        <v>13</v>
      </c>
      <c r="B18" s="71" t="s">
        <v>39</v>
      </c>
      <c r="C18" s="14">
        <v>3443.8336797000006</v>
      </c>
      <c r="D18" s="14">
        <f t="shared" si="0"/>
        <v>792.0817463310002</v>
      </c>
      <c r="E18" s="14">
        <f t="shared" si="1"/>
        <v>860.95841992500016</v>
      </c>
      <c r="F18" s="14">
        <f t="shared" si="2"/>
        <v>860.95841992500016</v>
      </c>
      <c r="G18" s="15">
        <f t="shared" si="3"/>
        <v>929.83509351900022</v>
      </c>
      <c r="H18" s="4"/>
      <c r="I18" s="4"/>
      <c r="R18" s="1"/>
      <c r="S18" s="1"/>
      <c r="T18" s="1"/>
      <c r="U18" s="1"/>
      <c r="V18" s="1"/>
    </row>
    <row r="19" spans="1:22" s="3" customFormat="1" ht="29.1" customHeight="1" x14ac:dyDescent="0.3">
      <c r="A19" s="5">
        <f t="shared" si="4"/>
        <v>14</v>
      </c>
      <c r="B19" s="71" t="s">
        <v>40</v>
      </c>
      <c r="C19" s="14">
        <v>4071.1192059720001</v>
      </c>
      <c r="D19" s="14">
        <f t="shared" si="0"/>
        <v>936.35741737356011</v>
      </c>
      <c r="E19" s="14">
        <f t="shared" si="1"/>
        <v>1017.779801493</v>
      </c>
      <c r="F19" s="14">
        <f t="shared" si="2"/>
        <v>1017.779801493</v>
      </c>
      <c r="G19" s="15">
        <f t="shared" si="3"/>
        <v>1099.2021856124402</v>
      </c>
      <c r="H19" s="4"/>
      <c r="I19" s="4"/>
      <c r="R19" s="1"/>
      <c r="S19" s="1"/>
      <c r="T19" s="1"/>
      <c r="U19" s="1"/>
      <c r="V19" s="1"/>
    </row>
    <row r="20" spans="1:22" s="3" customFormat="1" ht="45" customHeight="1" x14ac:dyDescent="0.3">
      <c r="A20" s="5">
        <f t="shared" si="4"/>
        <v>15</v>
      </c>
      <c r="B20" s="71" t="s">
        <v>41</v>
      </c>
      <c r="C20" s="14">
        <v>2101.7185654919999</v>
      </c>
      <c r="D20" s="14">
        <v>19</v>
      </c>
      <c r="E20" s="14">
        <v>19</v>
      </c>
      <c r="F20" s="14">
        <v>19</v>
      </c>
      <c r="G20" s="15">
        <v>19</v>
      </c>
      <c r="H20" s="4"/>
      <c r="I20" s="4"/>
      <c r="R20" s="1"/>
      <c r="S20" s="1"/>
      <c r="T20" s="1"/>
      <c r="U20" s="1"/>
      <c r="V20" s="1"/>
    </row>
    <row r="21" spans="1:22" s="3" customFormat="1" ht="29.1" customHeight="1" x14ac:dyDescent="0.3">
      <c r="A21" s="5">
        <v>16</v>
      </c>
      <c r="B21" s="71" t="s">
        <v>42</v>
      </c>
      <c r="C21" s="14">
        <v>26487.647275518495</v>
      </c>
      <c r="D21" s="14">
        <f t="shared" si="0"/>
        <v>6092.1588733692543</v>
      </c>
      <c r="E21" s="14">
        <f t="shared" si="1"/>
        <v>6621.9118188796238</v>
      </c>
      <c r="F21" s="14">
        <f t="shared" si="2"/>
        <v>6621.9118188796238</v>
      </c>
      <c r="G21" s="15">
        <f t="shared" si="3"/>
        <v>7151.6647643899942</v>
      </c>
      <c r="H21" s="4"/>
      <c r="I21" s="4"/>
      <c r="R21" s="1"/>
      <c r="S21" s="1"/>
      <c r="T21" s="1"/>
      <c r="U21" s="1"/>
      <c r="V21" s="1"/>
    </row>
    <row r="22" spans="1:22" s="3" customFormat="1" ht="29.1" customHeight="1" thickBot="1" x14ac:dyDescent="0.35">
      <c r="A22" s="76"/>
      <c r="B22" s="77" t="s">
        <v>43</v>
      </c>
      <c r="C22" s="78">
        <f>SUM(C6:C21)</f>
        <v>63053.650349895834</v>
      </c>
      <c r="D22" s="78">
        <f>SUM(D6:D21)</f>
        <v>14037.94431041288</v>
      </c>
      <c r="E22" s="78">
        <f>SUM(E6:E21)</f>
        <v>15256.982946100958</v>
      </c>
      <c r="F22" s="78">
        <f>SUM(F6:F21)</f>
        <v>15256.982946100958</v>
      </c>
      <c r="G22" s="79">
        <f>SUM(G6:G21)</f>
        <v>16476.021581789035</v>
      </c>
      <c r="R22" s="1"/>
      <c r="S22" s="1"/>
      <c r="T22" s="1"/>
      <c r="U22" s="1"/>
      <c r="V22" s="1"/>
    </row>
  </sheetData>
  <mergeCells count="6">
    <mergeCell ref="F1:G1"/>
    <mergeCell ref="A2:G2"/>
    <mergeCell ref="A4:A5"/>
    <mergeCell ref="B4:B5"/>
    <mergeCell ref="C4:C5"/>
    <mergeCell ref="D4:G4"/>
  </mergeCells>
  <printOptions horizontalCentered="1"/>
  <pageMargins left="0" right="0" top="0.39370078740157483" bottom="0.39370078740157483" header="0" footer="0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0814-D0EA-4C0A-99F2-F45A2A26A7CA}">
  <sheetPr>
    <tabColor rgb="FF00B050"/>
    <pageSetUpPr fitToPage="1"/>
  </sheetPr>
  <dimension ref="A1:H56"/>
  <sheetViews>
    <sheetView view="pageBreakPreview" topLeftCell="A7" zoomScale="70" zoomScaleNormal="70" zoomScaleSheetLayoutView="70" workbookViewId="0">
      <selection activeCell="F1" sqref="F1:H1"/>
    </sheetView>
  </sheetViews>
  <sheetFormatPr defaultRowHeight="18.75" x14ac:dyDescent="0.3"/>
  <cols>
    <col min="1" max="1" width="5.140625" style="1" customWidth="1"/>
    <col min="2" max="2" width="92.28515625" style="1" customWidth="1"/>
    <col min="3" max="3" width="14.140625" style="3" customWidth="1"/>
    <col min="4" max="4" width="16" style="2" customWidth="1"/>
    <col min="5" max="8" width="14.5703125" style="2" customWidth="1"/>
    <col min="9" max="12" width="13.42578125" style="1" customWidth="1"/>
    <col min="13" max="16384" width="9.140625" style="1"/>
  </cols>
  <sheetData>
    <row r="1" spans="1:8" ht="55.5" customHeight="1" x14ac:dyDescent="0.3">
      <c r="F1" s="99" t="s">
        <v>102</v>
      </c>
      <c r="G1" s="99"/>
      <c r="H1" s="99"/>
    </row>
    <row r="2" spans="1:8" ht="41.25" customHeight="1" x14ac:dyDescent="0.3">
      <c r="A2" s="106" t="s">
        <v>47</v>
      </c>
      <c r="B2" s="106"/>
      <c r="C2" s="106"/>
      <c r="D2" s="106"/>
      <c r="E2" s="106"/>
      <c r="F2" s="106"/>
      <c r="G2" s="106"/>
      <c r="H2" s="106"/>
    </row>
    <row r="3" spans="1:8" ht="19.5" customHeight="1" thickBot="1" x14ac:dyDescent="0.35">
      <c r="H3" s="80" t="s">
        <v>46</v>
      </c>
    </row>
    <row r="4" spans="1:8" ht="24.95" customHeight="1" x14ac:dyDescent="0.3">
      <c r="A4" s="102" t="s">
        <v>19</v>
      </c>
      <c r="B4" s="104" t="s">
        <v>48</v>
      </c>
      <c r="C4" s="104" t="s">
        <v>49</v>
      </c>
      <c r="D4" s="104" t="s">
        <v>21</v>
      </c>
      <c r="E4" s="104" t="s">
        <v>22</v>
      </c>
      <c r="F4" s="104"/>
      <c r="G4" s="104"/>
      <c r="H4" s="105"/>
    </row>
    <row r="5" spans="1:8" ht="24.95" customHeight="1" x14ac:dyDescent="0.3">
      <c r="A5" s="103"/>
      <c r="B5" s="101"/>
      <c r="C5" s="101"/>
      <c r="D5" s="101"/>
      <c r="E5" s="69" t="s">
        <v>23</v>
      </c>
      <c r="F5" s="69" t="s">
        <v>24</v>
      </c>
      <c r="G5" s="69" t="s">
        <v>25</v>
      </c>
      <c r="H5" s="75" t="s">
        <v>26</v>
      </c>
    </row>
    <row r="6" spans="1:8" x14ac:dyDescent="0.3">
      <c r="A6" s="90"/>
      <c r="B6" s="87" t="s">
        <v>43</v>
      </c>
      <c r="C6" s="87" t="s">
        <v>50</v>
      </c>
      <c r="D6" s="88">
        <v>1652627</v>
      </c>
      <c r="E6" s="88">
        <v>380104</v>
      </c>
      <c r="F6" s="88">
        <v>413157</v>
      </c>
      <c r="G6" s="88">
        <v>413157</v>
      </c>
      <c r="H6" s="91">
        <v>446209</v>
      </c>
    </row>
    <row r="7" spans="1:8" ht="37.5" x14ac:dyDescent="0.3">
      <c r="A7" s="5">
        <f>+A6+1</f>
        <v>1</v>
      </c>
      <c r="B7" s="71" t="s">
        <v>51</v>
      </c>
      <c r="C7" s="89">
        <v>201178674</v>
      </c>
      <c r="D7" s="14">
        <v>181904.76742833332</v>
      </c>
      <c r="E7" s="14">
        <f t="shared" ref="E7:E38" si="0">+$D7*0.23</f>
        <v>41838.096508516668</v>
      </c>
      <c r="F7" s="14">
        <f t="shared" ref="F7:F38" si="1">+$D7*0.25</f>
        <v>45476.19185708333</v>
      </c>
      <c r="G7" s="14">
        <f t="shared" ref="G7:G38" si="2">+D7*0.25</f>
        <v>45476.19185708333</v>
      </c>
      <c r="H7" s="15">
        <f t="shared" ref="H7:H38" si="3">+D7*0.27</f>
        <v>49114.287205649998</v>
      </c>
    </row>
    <row r="8" spans="1:8" x14ac:dyDescent="0.3">
      <c r="A8" s="5">
        <f>+A7+1</f>
        <v>2</v>
      </c>
      <c r="B8" s="71" t="s">
        <v>52</v>
      </c>
      <c r="C8" s="89">
        <v>200541224</v>
      </c>
      <c r="D8" s="14">
        <v>138589.38323783333</v>
      </c>
      <c r="E8" s="14">
        <f t="shared" si="0"/>
        <v>31875.558144701667</v>
      </c>
      <c r="F8" s="14">
        <f t="shared" si="1"/>
        <v>34647.345809458333</v>
      </c>
      <c r="G8" s="14">
        <f t="shared" si="2"/>
        <v>34647.345809458333</v>
      </c>
      <c r="H8" s="15">
        <f t="shared" si="3"/>
        <v>37419.133474214999</v>
      </c>
    </row>
    <row r="9" spans="1:8" ht="29.25" customHeight="1" x14ac:dyDescent="0.3">
      <c r="A9" s="5">
        <f t="shared" ref="A9:A56" si="4">+A8+1</f>
        <v>3</v>
      </c>
      <c r="B9" s="71" t="s">
        <v>53</v>
      </c>
      <c r="C9" s="89">
        <v>204514063</v>
      </c>
      <c r="D9" s="14">
        <v>136416.3880533333</v>
      </c>
      <c r="E9" s="14">
        <f t="shared" si="0"/>
        <v>31375.769252266658</v>
      </c>
      <c r="F9" s="14">
        <f t="shared" si="1"/>
        <v>34104.097013333325</v>
      </c>
      <c r="G9" s="14">
        <f t="shared" si="2"/>
        <v>34104.097013333325</v>
      </c>
      <c r="H9" s="15">
        <f t="shared" si="3"/>
        <v>36832.424774399995</v>
      </c>
    </row>
    <row r="10" spans="1:8" ht="37.5" x14ac:dyDescent="0.3">
      <c r="A10" s="5">
        <f t="shared" si="4"/>
        <v>4</v>
      </c>
      <c r="B10" s="71" t="s">
        <v>54</v>
      </c>
      <c r="C10" s="89">
        <v>200555332</v>
      </c>
      <c r="D10" s="14">
        <v>113573.14318269645</v>
      </c>
      <c r="E10" s="14">
        <f t="shared" si="0"/>
        <v>26121.822932020186</v>
      </c>
      <c r="F10" s="14">
        <f t="shared" si="1"/>
        <v>28393.285795674114</v>
      </c>
      <c r="G10" s="14">
        <f t="shared" si="2"/>
        <v>28393.285795674114</v>
      </c>
      <c r="H10" s="15">
        <f t="shared" si="3"/>
        <v>30664.748659328045</v>
      </c>
    </row>
    <row r="11" spans="1:8" ht="37.5" x14ac:dyDescent="0.3">
      <c r="A11" s="5">
        <f t="shared" si="4"/>
        <v>5</v>
      </c>
      <c r="B11" s="71" t="s">
        <v>55</v>
      </c>
      <c r="C11" s="89">
        <v>200541191</v>
      </c>
      <c r="D11" s="14">
        <v>103453.27319999998</v>
      </c>
      <c r="E11" s="14">
        <f t="shared" si="0"/>
        <v>23794.252835999996</v>
      </c>
      <c r="F11" s="14">
        <f t="shared" si="1"/>
        <v>25863.318299999995</v>
      </c>
      <c r="G11" s="14">
        <f t="shared" si="2"/>
        <v>25863.318299999995</v>
      </c>
      <c r="H11" s="15">
        <f t="shared" si="3"/>
        <v>27932.383763999998</v>
      </c>
    </row>
    <row r="12" spans="1:8" ht="37.5" x14ac:dyDescent="0.3">
      <c r="A12" s="5">
        <f t="shared" si="4"/>
        <v>6</v>
      </c>
      <c r="B12" s="71" t="s">
        <v>56</v>
      </c>
      <c r="C12" s="89">
        <v>200794510</v>
      </c>
      <c r="D12" s="14">
        <v>99613.462299999999</v>
      </c>
      <c r="E12" s="14">
        <f t="shared" si="0"/>
        <v>22911.096329</v>
      </c>
      <c r="F12" s="14">
        <f t="shared" si="1"/>
        <v>24903.365575</v>
      </c>
      <c r="G12" s="14">
        <f t="shared" si="2"/>
        <v>24903.365575</v>
      </c>
      <c r="H12" s="15">
        <f t="shared" si="3"/>
        <v>26895.634821000003</v>
      </c>
    </row>
    <row r="13" spans="1:8" x14ac:dyDescent="0.3">
      <c r="A13" s="5">
        <f t="shared" si="4"/>
        <v>7</v>
      </c>
      <c r="B13" s="71" t="s">
        <v>57</v>
      </c>
      <c r="C13" s="89">
        <v>207325289</v>
      </c>
      <c r="D13" s="14">
        <v>92606.974599999987</v>
      </c>
      <c r="E13" s="14">
        <f t="shared" si="0"/>
        <v>21299.604157999998</v>
      </c>
      <c r="F13" s="14">
        <f t="shared" si="1"/>
        <v>23151.743649999997</v>
      </c>
      <c r="G13" s="14">
        <f t="shared" si="2"/>
        <v>23151.743649999997</v>
      </c>
      <c r="H13" s="15">
        <f t="shared" si="3"/>
        <v>25003.883141999999</v>
      </c>
    </row>
    <row r="14" spans="1:8" x14ac:dyDescent="0.3">
      <c r="A14" s="5">
        <f t="shared" si="4"/>
        <v>8</v>
      </c>
      <c r="B14" s="71" t="s">
        <v>58</v>
      </c>
      <c r="C14" s="89">
        <v>306583877</v>
      </c>
      <c r="D14" s="14">
        <v>73724.334396666643</v>
      </c>
      <c r="E14" s="14">
        <f t="shared" si="0"/>
        <v>16956.59691123333</v>
      </c>
      <c r="F14" s="14">
        <f t="shared" si="1"/>
        <v>18431.083599166661</v>
      </c>
      <c r="G14" s="14">
        <f t="shared" si="2"/>
        <v>18431.083599166661</v>
      </c>
      <c r="H14" s="15">
        <f t="shared" si="3"/>
        <v>19905.570287099996</v>
      </c>
    </row>
    <row r="15" spans="1:8" x14ac:dyDescent="0.3">
      <c r="A15" s="5">
        <f t="shared" si="4"/>
        <v>9</v>
      </c>
      <c r="B15" s="71" t="s">
        <v>59</v>
      </c>
      <c r="C15" s="89">
        <v>200541105</v>
      </c>
      <c r="D15" s="14">
        <v>58216.053633333322</v>
      </c>
      <c r="E15" s="14">
        <f t="shared" si="0"/>
        <v>13389.692335666665</v>
      </c>
      <c r="F15" s="14">
        <f t="shared" si="1"/>
        <v>14554.013408333331</v>
      </c>
      <c r="G15" s="14">
        <f t="shared" si="2"/>
        <v>14554.013408333331</v>
      </c>
      <c r="H15" s="15">
        <f t="shared" si="3"/>
        <v>15718.334480999998</v>
      </c>
    </row>
    <row r="16" spans="1:8" x14ac:dyDescent="0.3">
      <c r="A16" s="5">
        <f t="shared" si="4"/>
        <v>10</v>
      </c>
      <c r="B16" s="71" t="s">
        <v>60</v>
      </c>
      <c r="C16" s="89">
        <v>201122704</v>
      </c>
      <c r="D16" s="14">
        <v>56585.299199999994</v>
      </c>
      <c r="E16" s="14">
        <f t="shared" si="0"/>
        <v>13014.618815999998</v>
      </c>
      <c r="F16" s="14">
        <f t="shared" si="1"/>
        <v>14146.324799999999</v>
      </c>
      <c r="G16" s="14">
        <f t="shared" si="2"/>
        <v>14146.324799999999</v>
      </c>
      <c r="H16" s="15">
        <f t="shared" si="3"/>
        <v>15278.030783999999</v>
      </c>
    </row>
    <row r="17" spans="1:8" ht="37.5" x14ac:dyDescent="0.3">
      <c r="A17" s="5">
        <f t="shared" si="4"/>
        <v>11</v>
      </c>
      <c r="B17" s="71" t="s">
        <v>61</v>
      </c>
      <c r="C17" s="89">
        <v>200935935</v>
      </c>
      <c r="D17" s="14">
        <v>48878.260879816669</v>
      </c>
      <c r="E17" s="14">
        <f t="shared" si="0"/>
        <v>11242.000002357834</v>
      </c>
      <c r="F17" s="14">
        <f t="shared" si="1"/>
        <v>12219.565219954167</v>
      </c>
      <c r="G17" s="14">
        <f t="shared" si="2"/>
        <v>12219.565219954167</v>
      </c>
      <c r="H17" s="15">
        <f t="shared" si="3"/>
        <v>13197.130437550502</v>
      </c>
    </row>
    <row r="18" spans="1:8" x14ac:dyDescent="0.3">
      <c r="A18" s="5">
        <f t="shared" si="4"/>
        <v>12</v>
      </c>
      <c r="B18" s="71" t="s">
        <v>62</v>
      </c>
      <c r="C18" s="89">
        <v>203858482</v>
      </c>
      <c r="D18" s="14">
        <v>47472.968159999997</v>
      </c>
      <c r="E18" s="14">
        <f t="shared" si="0"/>
        <v>10918.7826768</v>
      </c>
      <c r="F18" s="14">
        <f t="shared" si="1"/>
        <v>11868.242039999999</v>
      </c>
      <c r="G18" s="14">
        <f t="shared" si="2"/>
        <v>11868.242039999999</v>
      </c>
      <c r="H18" s="15">
        <f t="shared" si="3"/>
        <v>12817.701403200001</v>
      </c>
    </row>
    <row r="19" spans="1:8" ht="22.5" customHeight="1" x14ac:dyDescent="0.3">
      <c r="A19" s="5">
        <f t="shared" si="4"/>
        <v>13</v>
      </c>
      <c r="B19" s="71" t="s">
        <v>63</v>
      </c>
      <c r="C19" s="89">
        <v>201555750</v>
      </c>
      <c r="D19" s="14">
        <v>41174.438539999996</v>
      </c>
      <c r="E19" s="14">
        <f t="shared" si="0"/>
        <v>9470.1208642000001</v>
      </c>
      <c r="F19" s="14">
        <f t="shared" si="1"/>
        <v>10293.609634999999</v>
      </c>
      <c r="G19" s="14">
        <f t="shared" si="2"/>
        <v>10293.609634999999</v>
      </c>
      <c r="H19" s="15">
        <f t="shared" si="3"/>
        <v>11117.098405799999</v>
      </c>
    </row>
    <row r="20" spans="1:8" x14ac:dyDescent="0.3">
      <c r="A20" s="5">
        <f t="shared" si="4"/>
        <v>14</v>
      </c>
      <c r="B20" s="71" t="s">
        <v>64</v>
      </c>
      <c r="C20" s="89">
        <v>311008156</v>
      </c>
      <c r="D20" s="14">
        <v>40723.044000000002</v>
      </c>
      <c r="E20" s="14">
        <f t="shared" si="0"/>
        <v>9366.3001200000017</v>
      </c>
      <c r="F20" s="14">
        <f t="shared" si="1"/>
        <v>10180.761</v>
      </c>
      <c r="G20" s="14">
        <f t="shared" si="2"/>
        <v>10180.761</v>
      </c>
      <c r="H20" s="15">
        <f t="shared" si="3"/>
        <v>10995.221880000001</v>
      </c>
    </row>
    <row r="21" spans="1:8" ht="37.5" x14ac:dyDescent="0.3">
      <c r="A21" s="5">
        <f t="shared" si="4"/>
        <v>15</v>
      </c>
      <c r="B21" s="71" t="s">
        <v>65</v>
      </c>
      <c r="C21" s="89">
        <v>201037707</v>
      </c>
      <c r="D21" s="14">
        <v>38381.14956666666</v>
      </c>
      <c r="E21" s="14">
        <f t="shared" si="0"/>
        <v>8827.6644003333313</v>
      </c>
      <c r="F21" s="14">
        <f t="shared" si="1"/>
        <v>9595.2873916666649</v>
      </c>
      <c r="G21" s="14">
        <f t="shared" si="2"/>
        <v>9595.2873916666649</v>
      </c>
      <c r="H21" s="15">
        <f t="shared" si="3"/>
        <v>10362.910382999999</v>
      </c>
    </row>
    <row r="22" spans="1:8" ht="37.5" x14ac:dyDescent="0.3">
      <c r="A22" s="5">
        <f t="shared" si="4"/>
        <v>16</v>
      </c>
      <c r="B22" s="71" t="s">
        <v>66</v>
      </c>
      <c r="C22" s="89">
        <v>201799978</v>
      </c>
      <c r="D22" s="14">
        <v>31345.004133333332</v>
      </c>
      <c r="E22" s="14">
        <f t="shared" si="0"/>
        <v>7209.3509506666669</v>
      </c>
      <c r="F22" s="14">
        <f t="shared" si="1"/>
        <v>7836.251033333333</v>
      </c>
      <c r="G22" s="14">
        <f t="shared" si="2"/>
        <v>7836.251033333333</v>
      </c>
      <c r="H22" s="15">
        <f t="shared" si="3"/>
        <v>8463.1511160000009</v>
      </c>
    </row>
    <row r="23" spans="1:8" ht="29.25" customHeight="1" x14ac:dyDescent="0.3">
      <c r="A23" s="5">
        <f t="shared" si="4"/>
        <v>17</v>
      </c>
      <c r="B23" s="71" t="s">
        <v>67</v>
      </c>
      <c r="C23" s="89">
        <v>201190732</v>
      </c>
      <c r="D23" s="14">
        <v>29791.667853333336</v>
      </c>
      <c r="E23" s="14">
        <f t="shared" si="0"/>
        <v>6852.0836062666676</v>
      </c>
      <c r="F23" s="14">
        <f t="shared" si="1"/>
        <v>7447.916963333334</v>
      </c>
      <c r="G23" s="14">
        <f t="shared" si="2"/>
        <v>7447.916963333334</v>
      </c>
      <c r="H23" s="15">
        <f t="shared" si="3"/>
        <v>8043.7503204000013</v>
      </c>
    </row>
    <row r="24" spans="1:8" x14ac:dyDescent="0.3">
      <c r="A24" s="5">
        <f t="shared" si="4"/>
        <v>18</v>
      </c>
      <c r="B24" s="71" t="s">
        <v>68</v>
      </c>
      <c r="C24" s="89">
        <v>200794313</v>
      </c>
      <c r="D24" s="14">
        <v>29610.225683333334</v>
      </c>
      <c r="E24" s="14">
        <f t="shared" si="0"/>
        <v>6810.3519071666669</v>
      </c>
      <c r="F24" s="14">
        <f t="shared" si="1"/>
        <v>7402.5564208333335</v>
      </c>
      <c r="G24" s="14">
        <f t="shared" si="2"/>
        <v>7402.5564208333335</v>
      </c>
      <c r="H24" s="15">
        <f t="shared" si="3"/>
        <v>7994.760934500001</v>
      </c>
    </row>
    <row r="25" spans="1:8" x14ac:dyDescent="0.3">
      <c r="A25" s="5">
        <f t="shared" si="4"/>
        <v>19</v>
      </c>
      <c r="B25" s="71" t="s">
        <v>69</v>
      </c>
      <c r="C25" s="89">
        <v>201551622</v>
      </c>
      <c r="D25" s="14">
        <v>27198.409266666662</v>
      </c>
      <c r="E25" s="14">
        <f t="shared" si="0"/>
        <v>6255.6341313333323</v>
      </c>
      <c r="F25" s="14">
        <f t="shared" si="1"/>
        <v>6799.6023166666655</v>
      </c>
      <c r="G25" s="14">
        <f t="shared" si="2"/>
        <v>6799.6023166666655</v>
      </c>
      <c r="H25" s="15">
        <f t="shared" si="3"/>
        <v>7343.5705019999996</v>
      </c>
    </row>
    <row r="26" spans="1:8" x14ac:dyDescent="0.3">
      <c r="A26" s="5">
        <f t="shared" si="4"/>
        <v>20</v>
      </c>
      <c r="B26" s="71" t="s">
        <v>70</v>
      </c>
      <c r="C26" s="89">
        <v>303416071</v>
      </c>
      <c r="D26" s="14">
        <v>25622.124006599999</v>
      </c>
      <c r="E26" s="14">
        <f t="shared" si="0"/>
        <v>5893.0885215179997</v>
      </c>
      <c r="F26" s="14">
        <f t="shared" si="1"/>
        <v>6405.5310016499998</v>
      </c>
      <c r="G26" s="14">
        <f t="shared" si="2"/>
        <v>6405.5310016499998</v>
      </c>
      <c r="H26" s="15">
        <f t="shared" si="3"/>
        <v>6917.9734817819999</v>
      </c>
    </row>
    <row r="27" spans="1:8" x14ac:dyDescent="0.3">
      <c r="A27" s="5">
        <f t="shared" si="4"/>
        <v>21</v>
      </c>
      <c r="B27" s="71" t="s">
        <v>71</v>
      </c>
      <c r="C27" s="89">
        <v>201007901</v>
      </c>
      <c r="D27" s="14">
        <v>23017.528376666665</v>
      </c>
      <c r="E27" s="14">
        <f t="shared" si="0"/>
        <v>5294.0315266333337</v>
      </c>
      <c r="F27" s="14">
        <f t="shared" si="1"/>
        <v>5754.3820941666663</v>
      </c>
      <c r="G27" s="14">
        <f t="shared" si="2"/>
        <v>5754.3820941666663</v>
      </c>
      <c r="H27" s="15">
        <f t="shared" si="3"/>
        <v>6214.7326616999999</v>
      </c>
    </row>
    <row r="28" spans="1:8" ht="37.5" x14ac:dyDescent="0.3">
      <c r="A28" s="5">
        <f t="shared" si="4"/>
        <v>22</v>
      </c>
      <c r="B28" s="71" t="s">
        <v>72</v>
      </c>
      <c r="C28" s="89">
        <v>200845937</v>
      </c>
      <c r="D28" s="14">
        <v>21259.501066666664</v>
      </c>
      <c r="E28" s="14">
        <f t="shared" si="0"/>
        <v>4889.6852453333331</v>
      </c>
      <c r="F28" s="14">
        <f t="shared" si="1"/>
        <v>5314.875266666666</v>
      </c>
      <c r="G28" s="14">
        <f t="shared" si="2"/>
        <v>5314.875266666666</v>
      </c>
      <c r="H28" s="15">
        <f t="shared" si="3"/>
        <v>5740.0652879999998</v>
      </c>
    </row>
    <row r="29" spans="1:8" x14ac:dyDescent="0.3">
      <c r="A29" s="5">
        <f t="shared" si="4"/>
        <v>23</v>
      </c>
      <c r="B29" s="71" t="s">
        <v>73</v>
      </c>
      <c r="C29" s="89">
        <v>201250704</v>
      </c>
      <c r="D29" s="14">
        <v>18529.873333333333</v>
      </c>
      <c r="E29" s="14">
        <f t="shared" si="0"/>
        <v>4261.8708666666671</v>
      </c>
      <c r="F29" s="14">
        <f t="shared" si="1"/>
        <v>4632.4683333333332</v>
      </c>
      <c r="G29" s="14">
        <f t="shared" si="2"/>
        <v>4632.4683333333332</v>
      </c>
      <c r="H29" s="15">
        <f t="shared" si="3"/>
        <v>5003.0658000000003</v>
      </c>
    </row>
    <row r="30" spans="1:8" ht="37.5" x14ac:dyDescent="0.3">
      <c r="A30" s="5">
        <f t="shared" si="4"/>
        <v>24</v>
      </c>
      <c r="B30" s="71" t="s">
        <v>74</v>
      </c>
      <c r="C30" s="89">
        <v>311006966</v>
      </c>
      <c r="D30" s="14">
        <v>17790.830816666665</v>
      </c>
      <c r="E30" s="14">
        <f t="shared" si="0"/>
        <v>4091.8910878333331</v>
      </c>
      <c r="F30" s="14">
        <f t="shared" si="1"/>
        <v>4447.7077041666662</v>
      </c>
      <c r="G30" s="14">
        <f t="shared" si="2"/>
        <v>4447.7077041666662</v>
      </c>
      <c r="H30" s="15">
        <f t="shared" si="3"/>
        <v>4803.5243204999997</v>
      </c>
    </row>
    <row r="31" spans="1:8" ht="24.75" customHeight="1" x14ac:dyDescent="0.3">
      <c r="A31" s="5">
        <f t="shared" si="4"/>
        <v>25</v>
      </c>
      <c r="B31" s="71" t="s">
        <v>75</v>
      </c>
      <c r="C31" s="89">
        <v>200845880</v>
      </c>
      <c r="D31" s="14">
        <v>16999.881420219997</v>
      </c>
      <c r="E31" s="14">
        <f t="shared" si="0"/>
        <v>3909.9727266505997</v>
      </c>
      <c r="F31" s="14">
        <f t="shared" si="1"/>
        <v>4249.9703550549993</v>
      </c>
      <c r="G31" s="14">
        <f t="shared" si="2"/>
        <v>4249.9703550549993</v>
      </c>
      <c r="H31" s="15">
        <f t="shared" si="3"/>
        <v>4589.9679834593999</v>
      </c>
    </row>
    <row r="32" spans="1:8" ht="37.5" x14ac:dyDescent="0.3">
      <c r="A32" s="5">
        <f t="shared" si="4"/>
        <v>26</v>
      </c>
      <c r="B32" s="71" t="s">
        <v>76</v>
      </c>
      <c r="C32" s="89">
        <v>200935928</v>
      </c>
      <c r="D32" s="14">
        <v>15163.045013333334</v>
      </c>
      <c r="E32" s="14">
        <f t="shared" si="0"/>
        <v>3487.5003530666672</v>
      </c>
      <c r="F32" s="14">
        <f t="shared" si="1"/>
        <v>3790.7612533333336</v>
      </c>
      <c r="G32" s="14">
        <f t="shared" si="2"/>
        <v>3790.7612533333336</v>
      </c>
      <c r="H32" s="15">
        <f t="shared" si="3"/>
        <v>4094.0221536000004</v>
      </c>
    </row>
    <row r="33" spans="1:8" x14ac:dyDescent="0.3">
      <c r="A33" s="5">
        <f t="shared" si="4"/>
        <v>27</v>
      </c>
      <c r="B33" s="71" t="s">
        <v>77</v>
      </c>
      <c r="C33" s="89">
        <v>311172564</v>
      </c>
      <c r="D33" s="14">
        <v>13784.09</v>
      </c>
      <c r="E33" s="14">
        <f t="shared" si="0"/>
        <v>3170.3407000000002</v>
      </c>
      <c r="F33" s="14">
        <f t="shared" si="1"/>
        <v>3446.0225</v>
      </c>
      <c r="G33" s="14">
        <f t="shared" si="2"/>
        <v>3446.0225</v>
      </c>
      <c r="H33" s="15">
        <f t="shared" si="3"/>
        <v>3721.7043000000003</v>
      </c>
    </row>
    <row r="34" spans="1:8" x14ac:dyDescent="0.3">
      <c r="A34" s="5">
        <f t="shared" si="4"/>
        <v>28</v>
      </c>
      <c r="B34" s="71" t="s">
        <v>78</v>
      </c>
      <c r="C34" s="89">
        <v>200236942</v>
      </c>
      <c r="D34" s="14">
        <v>12559.452871666666</v>
      </c>
      <c r="E34" s="14">
        <f t="shared" si="0"/>
        <v>2888.6741604833333</v>
      </c>
      <c r="F34" s="14">
        <f t="shared" si="1"/>
        <v>3139.8632179166666</v>
      </c>
      <c r="G34" s="14">
        <f t="shared" si="2"/>
        <v>3139.8632179166666</v>
      </c>
      <c r="H34" s="15">
        <f t="shared" si="3"/>
        <v>3391.0522753499999</v>
      </c>
    </row>
    <row r="35" spans="1:8" ht="37.5" x14ac:dyDescent="0.3">
      <c r="A35" s="5">
        <f t="shared" si="4"/>
        <v>29</v>
      </c>
      <c r="B35" s="71" t="s">
        <v>79</v>
      </c>
      <c r="C35" s="89">
        <v>203746930</v>
      </c>
      <c r="D35" s="14">
        <v>12000</v>
      </c>
      <c r="E35" s="14">
        <f t="shared" si="0"/>
        <v>2760</v>
      </c>
      <c r="F35" s="14">
        <f t="shared" si="1"/>
        <v>3000</v>
      </c>
      <c r="G35" s="14">
        <f t="shared" si="2"/>
        <v>3000</v>
      </c>
      <c r="H35" s="15">
        <f t="shared" si="3"/>
        <v>3240</v>
      </c>
    </row>
    <row r="36" spans="1:8" x14ac:dyDescent="0.3">
      <c r="A36" s="5">
        <f t="shared" si="4"/>
        <v>30</v>
      </c>
      <c r="B36" s="71" t="s">
        <v>80</v>
      </c>
      <c r="C36" s="89">
        <v>202136639</v>
      </c>
      <c r="D36" s="14">
        <v>11655.093199999999</v>
      </c>
      <c r="E36" s="14">
        <f t="shared" si="0"/>
        <v>2680.6714360000001</v>
      </c>
      <c r="F36" s="14">
        <f t="shared" si="1"/>
        <v>2913.7732999999998</v>
      </c>
      <c r="G36" s="14">
        <f t="shared" si="2"/>
        <v>2913.7732999999998</v>
      </c>
      <c r="H36" s="15">
        <f t="shared" si="3"/>
        <v>3146.875164</v>
      </c>
    </row>
    <row r="37" spans="1:8" x14ac:dyDescent="0.3">
      <c r="A37" s="5">
        <f t="shared" si="4"/>
        <v>31</v>
      </c>
      <c r="B37" s="71" t="s">
        <v>81</v>
      </c>
      <c r="C37" s="89">
        <v>304806836</v>
      </c>
      <c r="D37" s="14">
        <v>10203.739933333334</v>
      </c>
      <c r="E37" s="14">
        <f t="shared" si="0"/>
        <v>2346.860184666667</v>
      </c>
      <c r="F37" s="14">
        <f t="shared" si="1"/>
        <v>2550.9349833333335</v>
      </c>
      <c r="G37" s="14">
        <f t="shared" si="2"/>
        <v>2550.9349833333335</v>
      </c>
      <c r="H37" s="15">
        <f t="shared" si="3"/>
        <v>2755.0097820000005</v>
      </c>
    </row>
    <row r="38" spans="1:8" ht="21.75" customHeight="1" x14ac:dyDescent="0.3">
      <c r="A38" s="5">
        <f t="shared" si="4"/>
        <v>32</v>
      </c>
      <c r="B38" s="71" t="s">
        <v>82</v>
      </c>
      <c r="C38" s="89">
        <v>309211410</v>
      </c>
      <c r="D38" s="14">
        <v>9326.2617385264984</v>
      </c>
      <c r="E38" s="14">
        <f t="shared" si="0"/>
        <v>2145.0401998610946</v>
      </c>
      <c r="F38" s="14">
        <f t="shared" si="1"/>
        <v>2331.5654346316246</v>
      </c>
      <c r="G38" s="14">
        <f t="shared" si="2"/>
        <v>2331.5654346316246</v>
      </c>
      <c r="H38" s="15">
        <f t="shared" si="3"/>
        <v>2518.0906694021546</v>
      </c>
    </row>
    <row r="39" spans="1:8" x14ac:dyDescent="0.3">
      <c r="A39" s="5">
        <f t="shared" si="4"/>
        <v>33</v>
      </c>
      <c r="B39" s="71" t="s">
        <v>83</v>
      </c>
      <c r="C39" s="89">
        <v>201249893</v>
      </c>
      <c r="D39" s="14">
        <v>8413.1239999999998</v>
      </c>
      <c r="E39" s="14">
        <f t="shared" ref="E39:E56" si="5">+$D39*0.23</f>
        <v>1935.0185200000001</v>
      </c>
      <c r="F39" s="14">
        <f t="shared" ref="F39:F56" si="6">+$D39*0.25</f>
        <v>2103.2809999999999</v>
      </c>
      <c r="G39" s="14">
        <f t="shared" ref="G39:G56" si="7">+D39*0.25</f>
        <v>2103.2809999999999</v>
      </c>
      <c r="H39" s="15">
        <f t="shared" ref="H39:H56" si="8">+D39*0.27</f>
        <v>2271.5434800000003</v>
      </c>
    </row>
    <row r="40" spans="1:8" x14ac:dyDescent="0.3">
      <c r="A40" s="5">
        <f t="shared" si="4"/>
        <v>34</v>
      </c>
      <c r="B40" s="71" t="s">
        <v>84</v>
      </c>
      <c r="C40" s="89">
        <v>200794684</v>
      </c>
      <c r="D40" s="14">
        <v>7635.1735333333336</v>
      </c>
      <c r="E40" s="14">
        <f t="shared" si="5"/>
        <v>1756.0899126666668</v>
      </c>
      <c r="F40" s="14">
        <f t="shared" si="6"/>
        <v>1908.7933833333334</v>
      </c>
      <c r="G40" s="14">
        <f t="shared" si="7"/>
        <v>1908.7933833333334</v>
      </c>
      <c r="H40" s="15">
        <f t="shared" si="8"/>
        <v>2061.496854</v>
      </c>
    </row>
    <row r="41" spans="1:8" x14ac:dyDescent="0.3">
      <c r="A41" s="5">
        <f t="shared" si="4"/>
        <v>35</v>
      </c>
      <c r="B41" s="71" t="s">
        <v>85</v>
      </c>
      <c r="C41" s="89">
        <v>202923498</v>
      </c>
      <c r="D41" s="14">
        <v>7446.6742733333331</v>
      </c>
      <c r="E41" s="14">
        <f t="shared" si="5"/>
        <v>1712.7350828666667</v>
      </c>
      <c r="F41" s="14">
        <f t="shared" si="6"/>
        <v>1861.6685683333333</v>
      </c>
      <c r="G41" s="14">
        <f t="shared" si="7"/>
        <v>1861.6685683333333</v>
      </c>
      <c r="H41" s="15">
        <f t="shared" si="8"/>
        <v>2010.6020538</v>
      </c>
    </row>
    <row r="42" spans="1:8" ht="37.5" x14ac:dyDescent="0.3">
      <c r="A42" s="5">
        <f t="shared" si="4"/>
        <v>36</v>
      </c>
      <c r="B42" s="71" t="s">
        <v>86</v>
      </c>
      <c r="C42" s="89">
        <v>201266454</v>
      </c>
      <c r="D42" s="14">
        <v>4978.3505329999998</v>
      </c>
      <c r="E42" s="14">
        <f t="shared" si="5"/>
        <v>1145.0206225899999</v>
      </c>
      <c r="F42" s="14">
        <f t="shared" si="6"/>
        <v>1244.58763325</v>
      </c>
      <c r="G42" s="14">
        <f t="shared" si="7"/>
        <v>1244.58763325</v>
      </c>
      <c r="H42" s="15">
        <f t="shared" si="8"/>
        <v>1344.15464391</v>
      </c>
    </row>
    <row r="43" spans="1:8" x14ac:dyDescent="0.3">
      <c r="A43" s="5">
        <f t="shared" si="4"/>
        <v>37</v>
      </c>
      <c r="B43" s="71" t="s">
        <v>87</v>
      </c>
      <c r="C43" s="89">
        <v>303211043</v>
      </c>
      <c r="D43" s="14">
        <v>4688.4963333333326</v>
      </c>
      <c r="E43" s="14">
        <f t="shared" si="5"/>
        <v>1078.3541566666665</v>
      </c>
      <c r="F43" s="14">
        <f t="shared" si="6"/>
        <v>1172.1240833333331</v>
      </c>
      <c r="G43" s="14">
        <f t="shared" si="7"/>
        <v>1172.1240833333331</v>
      </c>
      <c r="H43" s="15">
        <f t="shared" si="8"/>
        <v>1265.89401</v>
      </c>
    </row>
    <row r="44" spans="1:8" x14ac:dyDescent="0.3">
      <c r="A44" s="5">
        <f t="shared" si="4"/>
        <v>38</v>
      </c>
      <c r="B44" s="71" t="s">
        <v>88</v>
      </c>
      <c r="C44" s="89">
        <v>201679066</v>
      </c>
      <c r="D44" s="14">
        <v>4500</v>
      </c>
      <c r="E44" s="14">
        <f t="shared" si="5"/>
        <v>1035</v>
      </c>
      <c r="F44" s="14">
        <f t="shared" si="6"/>
        <v>1125</v>
      </c>
      <c r="G44" s="14">
        <f t="shared" si="7"/>
        <v>1125</v>
      </c>
      <c r="H44" s="15">
        <f t="shared" si="8"/>
        <v>1215</v>
      </c>
    </row>
    <row r="45" spans="1:8" x14ac:dyDescent="0.3">
      <c r="A45" s="5">
        <f t="shared" si="4"/>
        <v>39</v>
      </c>
      <c r="B45" s="71" t="s">
        <v>89</v>
      </c>
      <c r="C45" s="89">
        <v>201213693</v>
      </c>
      <c r="D45" s="14">
        <v>3682.0515999999998</v>
      </c>
      <c r="E45" s="14">
        <f t="shared" si="5"/>
        <v>846.87186799999995</v>
      </c>
      <c r="F45" s="14">
        <f t="shared" si="6"/>
        <v>920.51289999999995</v>
      </c>
      <c r="G45" s="14">
        <f t="shared" si="7"/>
        <v>920.51289999999995</v>
      </c>
      <c r="H45" s="15">
        <f t="shared" si="8"/>
        <v>994.15393200000005</v>
      </c>
    </row>
    <row r="46" spans="1:8" x14ac:dyDescent="0.3">
      <c r="A46" s="5">
        <f t="shared" si="4"/>
        <v>40</v>
      </c>
      <c r="B46" s="71" t="s">
        <v>90</v>
      </c>
      <c r="C46" s="89">
        <v>305492635</v>
      </c>
      <c r="D46" s="14">
        <v>3669.2664788333327</v>
      </c>
      <c r="E46" s="14">
        <f t="shared" si="5"/>
        <v>843.93129013166651</v>
      </c>
      <c r="F46" s="14">
        <f t="shared" si="6"/>
        <v>917.31661970833318</v>
      </c>
      <c r="G46" s="14">
        <f t="shared" si="7"/>
        <v>917.31661970833318</v>
      </c>
      <c r="H46" s="15">
        <f t="shared" si="8"/>
        <v>990.70194928499984</v>
      </c>
    </row>
    <row r="47" spans="1:8" ht="37.5" x14ac:dyDescent="0.3">
      <c r="A47" s="5">
        <f t="shared" si="4"/>
        <v>41</v>
      </c>
      <c r="B47" s="71" t="s">
        <v>91</v>
      </c>
      <c r="C47" s="89">
        <v>200540977</v>
      </c>
      <c r="D47" s="14">
        <v>1940.4808666666668</v>
      </c>
      <c r="E47" s="14">
        <f t="shared" si="5"/>
        <v>446.31059933333336</v>
      </c>
      <c r="F47" s="14">
        <f t="shared" si="6"/>
        <v>485.12021666666669</v>
      </c>
      <c r="G47" s="14">
        <f t="shared" si="7"/>
        <v>485.12021666666669</v>
      </c>
      <c r="H47" s="15">
        <f t="shared" si="8"/>
        <v>523.92983400000003</v>
      </c>
    </row>
    <row r="48" spans="1:8" x14ac:dyDescent="0.3">
      <c r="A48" s="5">
        <f t="shared" si="4"/>
        <v>42</v>
      </c>
      <c r="B48" s="71" t="s">
        <v>92</v>
      </c>
      <c r="C48" s="89">
        <v>306908145</v>
      </c>
      <c r="D48" s="14">
        <v>1849.6126200000001</v>
      </c>
      <c r="E48" s="14">
        <f t="shared" si="5"/>
        <v>425.41090260000004</v>
      </c>
      <c r="F48" s="14">
        <f t="shared" si="6"/>
        <v>462.40315500000003</v>
      </c>
      <c r="G48" s="14">
        <f t="shared" si="7"/>
        <v>462.40315500000003</v>
      </c>
      <c r="H48" s="15">
        <f t="shared" si="8"/>
        <v>499.39540740000007</v>
      </c>
    </row>
    <row r="49" spans="1:8" x14ac:dyDescent="0.3">
      <c r="A49" s="5">
        <f t="shared" si="4"/>
        <v>43</v>
      </c>
      <c r="B49" s="71" t="s">
        <v>93</v>
      </c>
      <c r="C49" s="89">
        <v>201007957</v>
      </c>
      <c r="D49" s="14">
        <v>1550.0548800000001</v>
      </c>
      <c r="E49" s="14">
        <f t="shared" si="5"/>
        <v>356.51262240000005</v>
      </c>
      <c r="F49" s="14">
        <f t="shared" si="6"/>
        <v>387.51372000000003</v>
      </c>
      <c r="G49" s="14">
        <f t="shared" si="7"/>
        <v>387.51372000000003</v>
      </c>
      <c r="H49" s="15">
        <f t="shared" si="8"/>
        <v>418.51481760000007</v>
      </c>
    </row>
    <row r="50" spans="1:8" ht="37.5" x14ac:dyDescent="0.3">
      <c r="A50" s="5">
        <f t="shared" si="4"/>
        <v>44</v>
      </c>
      <c r="B50" s="71" t="s">
        <v>94</v>
      </c>
      <c r="C50" s="89">
        <v>200973422</v>
      </c>
      <c r="D50" s="14">
        <v>1433.8230666666664</v>
      </c>
      <c r="E50" s="14">
        <f t="shared" si="5"/>
        <v>329.7793053333333</v>
      </c>
      <c r="F50" s="14">
        <f t="shared" si="6"/>
        <v>358.45576666666659</v>
      </c>
      <c r="G50" s="14">
        <f t="shared" si="7"/>
        <v>358.45576666666659</v>
      </c>
      <c r="H50" s="15">
        <f t="shared" si="8"/>
        <v>387.13222799999994</v>
      </c>
    </row>
    <row r="51" spans="1:8" x14ac:dyDescent="0.3">
      <c r="A51" s="5">
        <f t="shared" si="4"/>
        <v>45</v>
      </c>
      <c r="B51" s="71" t="s">
        <v>95</v>
      </c>
      <c r="C51" s="89">
        <v>200540486</v>
      </c>
      <c r="D51" s="14">
        <v>1119.3995733333331</v>
      </c>
      <c r="E51" s="14">
        <f t="shared" si="5"/>
        <v>257.46190186666661</v>
      </c>
      <c r="F51" s="14">
        <f t="shared" si="6"/>
        <v>279.84989333333328</v>
      </c>
      <c r="G51" s="14">
        <f t="shared" si="7"/>
        <v>279.84989333333328</v>
      </c>
      <c r="H51" s="15">
        <f t="shared" si="8"/>
        <v>302.23788479999996</v>
      </c>
    </row>
    <row r="52" spans="1:8" x14ac:dyDescent="0.3">
      <c r="A52" s="5">
        <f t="shared" si="4"/>
        <v>46</v>
      </c>
      <c r="B52" s="71" t="s">
        <v>96</v>
      </c>
      <c r="C52" s="89">
        <v>309026839</v>
      </c>
      <c r="D52" s="14">
        <v>1000.452</v>
      </c>
      <c r="E52" s="14">
        <f t="shared" si="5"/>
        <v>230.10396</v>
      </c>
      <c r="F52" s="14">
        <f t="shared" si="6"/>
        <v>250.113</v>
      </c>
      <c r="G52" s="14">
        <f t="shared" si="7"/>
        <v>250.113</v>
      </c>
      <c r="H52" s="15">
        <f t="shared" si="8"/>
        <v>270.12204000000003</v>
      </c>
    </row>
    <row r="53" spans="1:8" x14ac:dyDescent="0.3">
      <c r="A53" s="5">
        <f t="shared" si="4"/>
        <v>47</v>
      </c>
      <c r="B53" s="71" t="s">
        <v>97</v>
      </c>
      <c r="C53" s="89">
        <v>200540953</v>
      </c>
      <c r="D53" s="14">
        <v>478.34249999999992</v>
      </c>
      <c r="E53" s="14">
        <f t="shared" si="5"/>
        <v>110.01877499999999</v>
      </c>
      <c r="F53" s="14">
        <f t="shared" si="6"/>
        <v>119.58562499999998</v>
      </c>
      <c r="G53" s="14">
        <f t="shared" si="7"/>
        <v>119.58562499999998</v>
      </c>
      <c r="H53" s="15">
        <f t="shared" si="8"/>
        <v>129.15247499999998</v>
      </c>
    </row>
    <row r="54" spans="1:8" x14ac:dyDescent="0.3">
      <c r="A54" s="5">
        <f t="shared" si="4"/>
        <v>48</v>
      </c>
      <c r="B54" s="71" t="s">
        <v>98</v>
      </c>
      <c r="C54" s="89">
        <v>206012932</v>
      </c>
      <c r="D54" s="14">
        <v>476.875</v>
      </c>
      <c r="E54" s="14">
        <f t="shared" si="5"/>
        <v>109.68125000000001</v>
      </c>
      <c r="F54" s="14">
        <f t="shared" si="6"/>
        <v>119.21875</v>
      </c>
      <c r="G54" s="14">
        <f t="shared" si="7"/>
        <v>119.21875</v>
      </c>
      <c r="H54" s="15">
        <f t="shared" si="8"/>
        <v>128.75624999999999</v>
      </c>
    </row>
    <row r="55" spans="1:8" x14ac:dyDescent="0.3">
      <c r="A55" s="5">
        <f t="shared" si="4"/>
        <v>49</v>
      </c>
      <c r="B55" s="71" t="s">
        <v>99</v>
      </c>
      <c r="C55" s="89">
        <v>201555854</v>
      </c>
      <c r="D55" s="14">
        <v>345</v>
      </c>
      <c r="E55" s="14">
        <f t="shared" si="5"/>
        <v>79.350000000000009</v>
      </c>
      <c r="F55" s="14">
        <f t="shared" si="6"/>
        <v>86.25</v>
      </c>
      <c r="G55" s="14">
        <f t="shared" si="7"/>
        <v>86.25</v>
      </c>
      <c r="H55" s="15">
        <f t="shared" si="8"/>
        <v>93.15</v>
      </c>
    </row>
    <row r="56" spans="1:8" ht="19.5" thickBot="1" x14ac:dyDescent="0.35">
      <c r="A56" s="8">
        <f t="shared" si="4"/>
        <v>50</v>
      </c>
      <c r="B56" s="92" t="s">
        <v>100</v>
      </c>
      <c r="C56" s="93">
        <v>201248301</v>
      </c>
      <c r="D56" s="94">
        <v>250</v>
      </c>
      <c r="E56" s="94">
        <f t="shared" si="5"/>
        <v>57.5</v>
      </c>
      <c r="F56" s="94">
        <f t="shared" si="6"/>
        <v>62.5</v>
      </c>
      <c r="G56" s="94">
        <f t="shared" si="7"/>
        <v>62.5</v>
      </c>
      <c r="H56" s="95">
        <f t="shared" si="8"/>
        <v>67.5</v>
      </c>
    </row>
  </sheetData>
  <autoFilter ref="A5:L56" xr:uid="{76FCB846-E350-444A-8946-9C65D48C0F1E}">
    <sortState xmlns:xlrd2="http://schemas.microsoft.com/office/spreadsheetml/2017/richdata2" ref="A7:L56">
      <sortCondition descending="1" ref="D5:D56"/>
    </sortState>
  </autoFilter>
  <mergeCells count="7">
    <mergeCell ref="F1:H1"/>
    <mergeCell ref="A2:H2"/>
    <mergeCell ref="A4:A5"/>
    <mergeCell ref="B4:B5"/>
    <mergeCell ref="C4:C5"/>
    <mergeCell ref="D4:D5"/>
    <mergeCell ref="E4:H4"/>
  </mergeCells>
  <printOptions horizontalCentered="1"/>
  <pageMargins left="0" right="0" top="0.39370078740157483" bottom="0.39370078740157483" header="0" footer="0"/>
  <pageSetup paperSize="9" scale="77" fitToHeight="0" orientation="landscape" r:id="rId1"/>
  <rowBreaks count="2" manualBreakCount="2">
    <brk id="23" max="7" man="1"/>
    <brk id="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9D59A-9E86-4D4A-A776-1716737F0AAF}">
  <sheetPr>
    <tabColor rgb="FF00B050"/>
    <pageSetUpPr fitToPage="1"/>
  </sheetPr>
  <dimension ref="A1:H56"/>
  <sheetViews>
    <sheetView tabSelected="1" view="pageBreakPreview" zoomScale="70" zoomScaleNormal="70" zoomScaleSheetLayoutView="70" workbookViewId="0">
      <pane xSplit="2" ySplit="5" topLeftCell="C6" activePane="bottomRight" state="frozen"/>
      <selection activeCell="M19" sqref="M19"/>
      <selection pane="topRight" activeCell="M19" sqref="M19"/>
      <selection pane="bottomLeft" activeCell="M19" sqref="M19"/>
      <selection pane="bottomRight" activeCell="K38" sqref="K38"/>
    </sheetView>
  </sheetViews>
  <sheetFormatPr defaultRowHeight="18.75" x14ac:dyDescent="0.3"/>
  <cols>
    <col min="1" max="1" width="6" style="1" customWidth="1"/>
    <col min="2" max="2" width="93.28515625" style="1" customWidth="1"/>
    <col min="3" max="3" width="14.140625" style="3" customWidth="1"/>
    <col min="4" max="4" width="16" style="2" customWidth="1"/>
    <col min="5" max="8" width="14.5703125" style="2" customWidth="1"/>
    <col min="9" max="12" width="13.42578125" style="1" customWidth="1"/>
    <col min="13" max="16384" width="9.140625" style="1"/>
  </cols>
  <sheetData>
    <row r="1" spans="1:8" ht="60.75" customHeight="1" x14ac:dyDescent="0.3">
      <c r="F1" s="99" t="s">
        <v>101</v>
      </c>
      <c r="G1" s="99"/>
      <c r="H1" s="99"/>
    </row>
    <row r="2" spans="1:8" ht="41.25" customHeight="1" x14ac:dyDescent="0.3">
      <c r="A2" s="100" t="s">
        <v>1</v>
      </c>
      <c r="B2" s="100"/>
      <c r="C2" s="100"/>
      <c r="D2" s="100"/>
      <c r="E2" s="100"/>
      <c r="F2" s="100"/>
      <c r="G2" s="100"/>
      <c r="H2" s="100"/>
    </row>
    <row r="3" spans="1:8" ht="19.5" customHeight="1" thickBot="1" x14ac:dyDescent="0.35">
      <c r="H3" s="11" t="s">
        <v>0</v>
      </c>
    </row>
    <row r="4" spans="1:8" ht="24.95" customHeight="1" thickBot="1" x14ac:dyDescent="0.35">
      <c r="A4" s="107" t="s">
        <v>19</v>
      </c>
      <c r="B4" s="107" t="s">
        <v>48</v>
      </c>
      <c r="C4" s="107" t="s">
        <v>49</v>
      </c>
      <c r="D4" s="107" t="s">
        <v>21</v>
      </c>
      <c r="E4" s="109" t="s">
        <v>22</v>
      </c>
      <c r="F4" s="110"/>
      <c r="G4" s="110"/>
      <c r="H4" s="111"/>
    </row>
    <row r="5" spans="1:8" ht="24.95" customHeight="1" thickBot="1" x14ac:dyDescent="0.35">
      <c r="A5" s="108"/>
      <c r="B5" s="108"/>
      <c r="C5" s="108"/>
      <c r="D5" s="108"/>
      <c r="E5" s="81" t="s">
        <v>23</v>
      </c>
      <c r="F5" s="81" t="s">
        <v>24</v>
      </c>
      <c r="G5" s="81" t="s">
        <v>25</v>
      </c>
      <c r="H5" s="81" t="s">
        <v>26</v>
      </c>
    </row>
    <row r="6" spans="1:8" ht="19.5" thickBot="1" x14ac:dyDescent="0.35">
      <c r="A6" s="82"/>
      <c r="B6" s="83" t="s">
        <v>43</v>
      </c>
      <c r="C6" s="84" t="s">
        <v>50</v>
      </c>
      <c r="D6" s="85">
        <v>26488</v>
      </c>
      <c r="E6" s="85">
        <v>6092</v>
      </c>
      <c r="F6" s="85">
        <v>6622</v>
      </c>
      <c r="G6" s="85">
        <v>6622</v>
      </c>
      <c r="H6" s="85">
        <v>7152</v>
      </c>
    </row>
    <row r="7" spans="1:8" ht="38.25" thickBot="1" x14ac:dyDescent="0.35">
      <c r="A7" s="17">
        <v>1</v>
      </c>
      <c r="B7" s="86" t="s">
        <v>51</v>
      </c>
      <c r="C7" s="20">
        <v>201178674</v>
      </c>
      <c r="D7" s="18">
        <v>2651.1954401520002</v>
      </c>
      <c r="E7" s="6">
        <f t="shared" ref="E7:E38" si="0">+$D7*0.23</f>
        <v>609.7749512349601</v>
      </c>
      <c r="F7" s="6">
        <f t="shared" ref="F7:F38" si="1">+$D7*0.25</f>
        <v>662.79886003800004</v>
      </c>
      <c r="G7" s="6">
        <f t="shared" ref="G7:G38" si="2">+D7*0.25</f>
        <v>662.79886003800004</v>
      </c>
      <c r="H7" s="7">
        <f t="shared" ref="H7:H38" si="3">+D7*0.27</f>
        <v>715.8227688410401</v>
      </c>
    </row>
    <row r="8" spans="1:8" ht="19.5" thickBot="1" x14ac:dyDescent="0.35">
      <c r="A8" s="12">
        <v>2</v>
      </c>
      <c r="B8" s="86" t="s">
        <v>52</v>
      </c>
      <c r="C8" s="21">
        <v>200541224</v>
      </c>
      <c r="D8" s="13">
        <v>2399.9972352</v>
      </c>
      <c r="E8" s="14">
        <f t="shared" si="0"/>
        <v>551.99936409600002</v>
      </c>
      <c r="F8" s="14">
        <f t="shared" si="1"/>
        <v>599.99930879999999</v>
      </c>
      <c r="G8" s="14">
        <f t="shared" si="2"/>
        <v>599.99930879999999</v>
      </c>
      <c r="H8" s="15">
        <f t="shared" si="3"/>
        <v>647.99925350400008</v>
      </c>
    </row>
    <row r="9" spans="1:8" ht="19.5" thickBot="1" x14ac:dyDescent="0.35">
      <c r="A9" s="12">
        <v>3</v>
      </c>
      <c r="B9" s="86" t="s">
        <v>53</v>
      </c>
      <c r="C9" s="21">
        <v>204514063</v>
      </c>
      <c r="D9" s="13">
        <v>2069.7652067999998</v>
      </c>
      <c r="E9" s="14">
        <f t="shared" si="0"/>
        <v>476.04599756399995</v>
      </c>
      <c r="F9" s="14">
        <f t="shared" si="1"/>
        <v>517.44130169999994</v>
      </c>
      <c r="G9" s="14">
        <f t="shared" si="2"/>
        <v>517.44130169999994</v>
      </c>
      <c r="H9" s="15">
        <f t="shared" si="3"/>
        <v>558.83660583599999</v>
      </c>
    </row>
    <row r="10" spans="1:8" ht="38.25" thickBot="1" x14ac:dyDescent="0.35">
      <c r="A10" s="12">
        <f>+A9+1</f>
        <v>4</v>
      </c>
      <c r="B10" s="86" t="s">
        <v>54</v>
      </c>
      <c r="C10" s="21">
        <v>200555332</v>
      </c>
      <c r="D10" s="13">
        <v>1908.4828248000001</v>
      </c>
      <c r="E10" s="14">
        <f t="shared" si="0"/>
        <v>438.95104970400007</v>
      </c>
      <c r="F10" s="14">
        <f t="shared" si="1"/>
        <v>477.12070620000003</v>
      </c>
      <c r="G10" s="14">
        <f t="shared" si="2"/>
        <v>477.12070620000003</v>
      </c>
      <c r="H10" s="15">
        <f t="shared" si="3"/>
        <v>515.2903626960001</v>
      </c>
    </row>
    <row r="11" spans="1:8" ht="19.5" thickBot="1" x14ac:dyDescent="0.35">
      <c r="A11" s="12">
        <f t="shared" ref="A11:A56" si="4">+A10+1</f>
        <v>5</v>
      </c>
      <c r="B11" s="86" t="s">
        <v>55</v>
      </c>
      <c r="C11" s="21">
        <v>200541191</v>
      </c>
      <c r="D11" s="13">
        <v>1860</v>
      </c>
      <c r="E11" s="14">
        <f t="shared" si="0"/>
        <v>427.8</v>
      </c>
      <c r="F11" s="14">
        <f t="shared" si="1"/>
        <v>465</v>
      </c>
      <c r="G11" s="14">
        <f t="shared" si="2"/>
        <v>465</v>
      </c>
      <c r="H11" s="15">
        <f t="shared" si="3"/>
        <v>502.20000000000005</v>
      </c>
    </row>
    <row r="12" spans="1:8" ht="19.5" thickBot="1" x14ac:dyDescent="0.35">
      <c r="A12" s="12">
        <f t="shared" si="4"/>
        <v>6</v>
      </c>
      <c r="B12" s="86" t="s">
        <v>57</v>
      </c>
      <c r="C12" s="21">
        <v>207325289</v>
      </c>
      <c r="D12" s="13">
        <v>1490.48916042</v>
      </c>
      <c r="E12" s="14">
        <f t="shared" si="0"/>
        <v>342.81250689659998</v>
      </c>
      <c r="F12" s="14">
        <f t="shared" si="1"/>
        <v>372.62229010499999</v>
      </c>
      <c r="G12" s="14">
        <f t="shared" si="2"/>
        <v>372.62229010499999</v>
      </c>
      <c r="H12" s="15">
        <f t="shared" si="3"/>
        <v>402.4320733134</v>
      </c>
    </row>
    <row r="13" spans="1:8" ht="38.25" thickBot="1" x14ac:dyDescent="0.35">
      <c r="A13" s="12">
        <f t="shared" si="4"/>
        <v>7</v>
      </c>
      <c r="B13" s="86" t="s">
        <v>56</v>
      </c>
      <c r="C13" s="21">
        <v>200794510</v>
      </c>
      <c r="D13" s="13">
        <v>1192.2340763999998</v>
      </c>
      <c r="E13" s="14">
        <f t="shared" si="0"/>
        <v>274.21383757199999</v>
      </c>
      <c r="F13" s="14">
        <f t="shared" si="1"/>
        <v>298.05851909999996</v>
      </c>
      <c r="G13" s="14">
        <f t="shared" si="2"/>
        <v>298.05851909999996</v>
      </c>
      <c r="H13" s="15">
        <f t="shared" si="3"/>
        <v>321.90320062799998</v>
      </c>
    </row>
    <row r="14" spans="1:8" ht="19.5" thickBot="1" x14ac:dyDescent="0.35">
      <c r="A14" s="12">
        <f t="shared" si="4"/>
        <v>8</v>
      </c>
      <c r="B14" s="86" t="s">
        <v>58</v>
      </c>
      <c r="C14" s="21">
        <v>306583877</v>
      </c>
      <c r="D14" s="13">
        <v>1068</v>
      </c>
      <c r="E14" s="14">
        <f t="shared" si="0"/>
        <v>245.64000000000001</v>
      </c>
      <c r="F14" s="14">
        <f t="shared" si="1"/>
        <v>267</v>
      </c>
      <c r="G14" s="14">
        <f t="shared" si="2"/>
        <v>267</v>
      </c>
      <c r="H14" s="15">
        <f t="shared" si="3"/>
        <v>288.36</v>
      </c>
    </row>
    <row r="15" spans="1:8" ht="19.5" thickBot="1" x14ac:dyDescent="0.35">
      <c r="A15" s="12">
        <f t="shared" si="4"/>
        <v>9</v>
      </c>
      <c r="B15" s="86" t="s">
        <v>59</v>
      </c>
      <c r="C15" s="21">
        <v>200541105</v>
      </c>
      <c r="D15" s="13">
        <v>962.63851795200003</v>
      </c>
      <c r="E15" s="14">
        <f t="shared" si="0"/>
        <v>221.40685912896001</v>
      </c>
      <c r="F15" s="14">
        <f t="shared" si="1"/>
        <v>240.65962948800001</v>
      </c>
      <c r="G15" s="14">
        <f t="shared" si="2"/>
        <v>240.65962948800001</v>
      </c>
      <c r="H15" s="15">
        <f t="shared" si="3"/>
        <v>259.91239984704004</v>
      </c>
    </row>
    <row r="16" spans="1:8" ht="19.5" thickBot="1" x14ac:dyDescent="0.35">
      <c r="A16" s="12">
        <f t="shared" si="4"/>
        <v>10</v>
      </c>
      <c r="B16" s="86" t="s">
        <v>62</v>
      </c>
      <c r="C16" s="21">
        <v>203858482</v>
      </c>
      <c r="D16" s="13">
        <v>935.60027477999995</v>
      </c>
      <c r="E16" s="14">
        <f t="shared" si="0"/>
        <v>215.18806319940001</v>
      </c>
      <c r="F16" s="14">
        <f t="shared" si="1"/>
        <v>233.90006869499999</v>
      </c>
      <c r="G16" s="14">
        <f t="shared" si="2"/>
        <v>233.90006869499999</v>
      </c>
      <c r="H16" s="15">
        <f t="shared" si="3"/>
        <v>252.6120741906</v>
      </c>
    </row>
    <row r="17" spans="1:8" ht="38.25" thickBot="1" x14ac:dyDescent="0.35">
      <c r="A17" s="12">
        <f t="shared" si="4"/>
        <v>11</v>
      </c>
      <c r="B17" s="86" t="s">
        <v>61</v>
      </c>
      <c r="C17" s="21">
        <v>200935935</v>
      </c>
      <c r="D17" s="13">
        <v>897.4179216</v>
      </c>
      <c r="E17" s="14">
        <f t="shared" si="0"/>
        <v>206.40612196800001</v>
      </c>
      <c r="F17" s="14">
        <f t="shared" si="1"/>
        <v>224.3544804</v>
      </c>
      <c r="G17" s="14">
        <f t="shared" si="2"/>
        <v>224.3544804</v>
      </c>
      <c r="H17" s="15">
        <f t="shared" si="3"/>
        <v>242.30283883200002</v>
      </c>
    </row>
    <row r="18" spans="1:8" ht="19.5" thickBot="1" x14ac:dyDescent="0.35">
      <c r="A18" s="12">
        <f t="shared" si="4"/>
        <v>12</v>
      </c>
      <c r="B18" s="86" t="s">
        <v>64</v>
      </c>
      <c r="C18" s="21">
        <v>311008156</v>
      </c>
      <c r="D18" s="13">
        <v>814.46087999999997</v>
      </c>
      <c r="E18" s="14">
        <f t="shared" si="0"/>
        <v>187.32600239999999</v>
      </c>
      <c r="F18" s="14">
        <f t="shared" si="1"/>
        <v>203.61521999999999</v>
      </c>
      <c r="G18" s="14">
        <f t="shared" si="2"/>
        <v>203.61521999999999</v>
      </c>
      <c r="H18" s="15">
        <f t="shared" si="3"/>
        <v>219.90443759999999</v>
      </c>
    </row>
    <row r="19" spans="1:8" ht="19.5" thickBot="1" x14ac:dyDescent="0.35">
      <c r="A19" s="12">
        <f t="shared" si="4"/>
        <v>13</v>
      </c>
      <c r="B19" s="86" t="s">
        <v>68</v>
      </c>
      <c r="C19" s="21">
        <v>200794313</v>
      </c>
      <c r="D19" s="13">
        <v>588</v>
      </c>
      <c r="E19" s="14">
        <f t="shared" si="0"/>
        <v>135.24</v>
      </c>
      <c r="F19" s="14">
        <f t="shared" si="1"/>
        <v>147</v>
      </c>
      <c r="G19" s="14">
        <f t="shared" si="2"/>
        <v>147</v>
      </c>
      <c r="H19" s="15">
        <f t="shared" si="3"/>
        <v>158.76000000000002</v>
      </c>
    </row>
    <row r="20" spans="1:8" ht="19.5" thickBot="1" x14ac:dyDescent="0.35">
      <c r="A20" s="12">
        <f t="shared" si="4"/>
        <v>14</v>
      </c>
      <c r="B20" s="86" t="s">
        <v>63</v>
      </c>
      <c r="C20" s="21">
        <v>201555750</v>
      </c>
      <c r="D20" s="13">
        <v>562.79999999999995</v>
      </c>
      <c r="E20" s="14">
        <f t="shared" si="0"/>
        <v>129.44399999999999</v>
      </c>
      <c r="F20" s="14">
        <f t="shared" si="1"/>
        <v>140.69999999999999</v>
      </c>
      <c r="G20" s="14">
        <f t="shared" si="2"/>
        <v>140.69999999999999</v>
      </c>
      <c r="H20" s="15">
        <f t="shared" si="3"/>
        <v>151.95599999999999</v>
      </c>
    </row>
    <row r="21" spans="1:8" ht="38.25" thickBot="1" x14ac:dyDescent="0.35">
      <c r="A21" s="12">
        <f t="shared" si="4"/>
        <v>15</v>
      </c>
      <c r="B21" s="86" t="s">
        <v>65</v>
      </c>
      <c r="C21" s="21">
        <v>201037707</v>
      </c>
      <c r="D21" s="13">
        <v>562.73377079999989</v>
      </c>
      <c r="E21" s="14">
        <f t="shared" si="0"/>
        <v>129.42876728399997</v>
      </c>
      <c r="F21" s="14">
        <f t="shared" si="1"/>
        <v>140.68344269999997</v>
      </c>
      <c r="G21" s="14">
        <f t="shared" si="2"/>
        <v>140.68344269999997</v>
      </c>
      <c r="H21" s="15">
        <f t="shared" si="3"/>
        <v>151.93811811599997</v>
      </c>
    </row>
    <row r="22" spans="1:8" ht="19.5" thickBot="1" x14ac:dyDescent="0.35">
      <c r="A22" s="12">
        <f t="shared" si="4"/>
        <v>16</v>
      </c>
      <c r="B22" s="86" t="s">
        <v>60</v>
      </c>
      <c r="C22" s="21">
        <v>201122704</v>
      </c>
      <c r="D22" s="13">
        <v>543.78028799999993</v>
      </c>
      <c r="E22" s="14">
        <f t="shared" si="0"/>
        <v>125.06946623999998</v>
      </c>
      <c r="F22" s="14">
        <f t="shared" si="1"/>
        <v>135.94507199999998</v>
      </c>
      <c r="G22" s="14">
        <f t="shared" si="2"/>
        <v>135.94507199999998</v>
      </c>
      <c r="H22" s="15">
        <f t="shared" si="3"/>
        <v>146.82067776</v>
      </c>
    </row>
    <row r="23" spans="1:8" ht="19.5" thickBot="1" x14ac:dyDescent="0.35">
      <c r="A23" s="12">
        <f t="shared" si="4"/>
        <v>17</v>
      </c>
      <c r="B23" s="86" t="s">
        <v>69</v>
      </c>
      <c r="C23" s="21">
        <v>201551622</v>
      </c>
      <c r="D23" s="13">
        <v>492</v>
      </c>
      <c r="E23" s="14">
        <f t="shared" si="0"/>
        <v>113.16000000000001</v>
      </c>
      <c r="F23" s="14">
        <f t="shared" si="1"/>
        <v>123</v>
      </c>
      <c r="G23" s="14">
        <f t="shared" si="2"/>
        <v>123</v>
      </c>
      <c r="H23" s="15">
        <f t="shared" si="3"/>
        <v>132.84</v>
      </c>
    </row>
    <row r="24" spans="1:8" ht="19.5" thickBot="1" x14ac:dyDescent="0.35">
      <c r="A24" s="12">
        <f t="shared" si="4"/>
        <v>18</v>
      </c>
      <c r="B24" s="86" t="s">
        <v>70</v>
      </c>
      <c r="C24" s="21">
        <v>303416071</v>
      </c>
      <c r="D24" s="13">
        <v>491.09071012649991</v>
      </c>
      <c r="E24" s="14">
        <f t="shared" si="0"/>
        <v>112.95086332909499</v>
      </c>
      <c r="F24" s="14">
        <f t="shared" si="1"/>
        <v>122.77267753162498</v>
      </c>
      <c r="G24" s="14">
        <f t="shared" si="2"/>
        <v>122.77267753162498</v>
      </c>
      <c r="H24" s="15">
        <f t="shared" si="3"/>
        <v>132.59449173415499</v>
      </c>
    </row>
    <row r="25" spans="1:8" ht="38.25" thickBot="1" x14ac:dyDescent="0.35">
      <c r="A25" s="12">
        <f t="shared" si="4"/>
        <v>19</v>
      </c>
      <c r="B25" s="86" t="s">
        <v>66</v>
      </c>
      <c r="C25" s="21">
        <v>201799978</v>
      </c>
      <c r="D25" s="13">
        <v>480</v>
      </c>
      <c r="E25" s="14">
        <f t="shared" si="0"/>
        <v>110.4</v>
      </c>
      <c r="F25" s="14">
        <f t="shared" si="1"/>
        <v>120</v>
      </c>
      <c r="G25" s="14">
        <f t="shared" si="2"/>
        <v>120</v>
      </c>
      <c r="H25" s="15">
        <f t="shared" si="3"/>
        <v>129.60000000000002</v>
      </c>
    </row>
    <row r="26" spans="1:8" ht="27.75" customHeight="1" thickBot="1" x14ac:dyDescent="0.35">
      <c r="A26" s="12">
        <f t="shared" si="4"/>
        <v>20</v>
      </c>
      <c r="B26" s="86" t="s">
        <v>67</v>
      </c>
      <c r="C26" s="21">
        <v>201190732</v>
      </c>
      <c r="D26" s="13">
        <v>432</v>
      </c>
      <c r="E26" s="14">
        <f t="shared" si="0"/>
        <v>99.36</v>
      </c>
      <c r="F26" s="14">
        <f t="shared" si="1"/>
        <v>108</v>
      </c>
      <c r="G26" s="14">
        <f t="shared" si="2"/>
        <v>108</v>
      </c>
      <c r="H26" s="15">
        <f t="shared" si="3"/>
        <v>116.64000000000001</v>
      </c>
    </row>
    <row r="27" spans="1:8" ht="19.5" thickBot="1" x14ac:dyDescent="0.35">
      <c r="A27" s="12">
        <f t="shared" si="4"/>
        <v>21</v>
      </c>
      <c r="B27" s="86" t="s">
        <v>71</v>
      </c>
      <c r="C27" s="21">
        <v>201007901</v>
      </c>
      <c r="D27" s="13">
        <v>398.4</v>
      </c>
      <c r="E27" s="14">
        <f t="shared" si="0"/>
        <v>91.632000000000005</v>
      </c>
      <c r="F27" s="14">
        <f t="shared" si="1"/>
        <v>99.6</v>
      </c>
      <c r="G27" s="14">
        <f t="shared" si="2"/>
        <v>99.6</v>
      </c>
      <c r="H27" s="15">
        <f t="shared" si="3"/>
        <v>107.568</v>
      </c>
    </row>
    <row r="28" spans="1:8" ht="38.25" thickBot="1" x14ac:dyDescent="0.35">
      <c r="A28" s="12">
        <f t="shared" si="4"/>
        <v>22</v>
      </c>
      <c r="B28" s="86" t="s">
        <v>72</v>
      </c>
      <c r="C28" s="21">
        <v>200845937</v>
      </c>
      <c r="D28" s="13">
        <v>361.2</v>
      </c>
      <c r="E28" s="14">
        <f t="shared" si="0"/>
        <v>83.076000000000008</v>
      </c>
      <c r="F28" s="14">
        <f t="shared" si="1"/>
        <v>90.3</v>
      </c>
      <c r="G28" s="14">
        <f t="shared" si="2"/>
        <v>90.3</v>
      </c>
      <c r="H28" s="15">
        <f t="shared" si="3"/>
        <v>97.524000000000001</v>
      </c>
    </row>
    <row r="29" spans="1:8" ht="38.25" thickBot="1" x14ac:dyDescent="0.35">
      <c r="A29" s="12">
        <f t="shared" si="4"/>
        <v>23</v>
      </c>
      <c r="B29" s="86" t="s">
        <v>74</v>
      </c>
      <c r="C29" s="21">
        <v>311006966</v>
      </c>
      <c r="D29" s="13">
        <v>312.61439999999999</v>
      </c>
      <c r="E29" s="14">
        <f t="shared" si="0"/>
        <v>71.901312000000004</v>
      </c>
      <c r="F29" s="14">
        <f t="shared" si="1"/>
        <v>78.153599999999997</v>
      </c>
      <c r="G29" s="14">
        <f t="shared" si="2"/>
        <v>78.153599999999997</v>
      </c>
      <c r="H29" s="15">
        <f t="shared" si="3"/>
        <v>84.405888000000004</v>
      </c>
    </row>
    <row r="30" spans="1:8" ht="38.25" thickBot="1" x14ac:dyDescent="0.35">
      <c r="A30" s="12">
        <f t="shared" si="4"/>
        <v>24</v>
      </c>
      <c r="B30" s="86" t="s">
        <v>76</v>
      </c>
      <c r="C30" s="21">
        <v>200935928</v>
      </c>
      <c r="D30" s="13">
        <v>311.21661362399999</v>
      </c>
      <c r="E30" s="14">
        <f t="shared" si="0"/>
        <v>71.579821133519999</v>
      </c>
      <c r="F30" s="14">
        <f t="shared" si="1"/>
        <v>77.804153405999998</v>
      </c>
      <c r="G30" s="14">
        <f t="shared" si="2"/>
        <v>77.804153405999998</v>
      </c>
      <c r="H30" s="15">
        <f t="shared" si="3"/>
        <v>84.02848567848001</v>
      </c>
    </row>
    <row r="31" spans="1:8" ht="24.75" customHeight="1" thickBot="1" x14ac:dyDescent="0.35">
      <c r="A31" s="12">
        <f t="shared" si="4"/>
        <v>25</v>
      </c>
      <c r="B31" s="86" t="s">
        <v>75</v>
      </c>
      <c r="C31" s="21">
        <v>200845880</v>
      </c>
      <c r="D31" s="13">
        <v>307.70998048799999</v>
      </c>
      <c r="E31" s="14">
        <f t="shared" si="0"/>
        <v>70.773295512239997</v>
      </c>
      <c r="F31" s="14">
        <f t="shared" si="1"/>
        <v>76.927495121999996</v>
      </c>
      <c r="G31" s="14">
        <f t="shared" si="2"/>
        <v>76.927495121999996</v>
      </c>
      <c r="H31" s="15">
        <f t="shared" si="3"/>
        <v>83.081694731759995</v>
      </c>
    </row>
    <row r="32" spans="1:8" ht="19.5" thickBot="1" x14ac:dyDescent="0.35">
      <c r="A32" s="12">
        <f t="shared" si="4"/>
        <v>26</v>
      </c>
      <c r="B32" s="86" t="s">
        <v>78</v>
      </c>
      <c r="C32" s="21">
        <v>200236942</v>
      </c>
      <c r="D32" s="13">
        <v>251.18905743333335</v>
      </c>
      <c r="E32" s="14">
        <f t="shared" si="0"/>
        <v>57.773483209666672</v>
      </c>
      <c r="F32" s="14">
        <f t="shared" si="1"/>
        <v>62.797264358333337</v>
      </c>
      <c r="G32" s="14">
        <f t="shared" si="2"/>
        <v>62.797264358333337</v>
      </c>
      <c r="H32" s="15">
        <f t="shared" si="3"/>
        <v>67.821045507000008</v>
      </c>
    </row>
    <row r="33" spans="1:8" ht="19.5" thickBot="1" x14ac:dyDescent="0.35">
      <c r="A33" s="12">
        <f t="shared" si="4"/>
        <v>27</v>
      </c>
      <c r="B33" s="86" t="s">
        <v>73</v>
      </c>
      <c r="C33" s="21">
        <v>201250704</v>
      </c>
      <c r="D33" s="13">
        <v>246</v>
      </c>
      <c r="E33" s="14">
        <f t="shared" si="0"/>
        <v>56.580000000000005</v>
      </c>
      <c r="F33" s="14">
        <f t="shared" si="1"/>
        <v>61.5</v>
      </c>
      <c r="G33" s="14">
        <f t="shared" si="2"/>
        <v>61.5</v>
      </c>
      <c r="H33" s="15">
        <f t="shared" si="3"/>
        <v>66.42</v>
      </c>
    </row>
    <row r="34" spans="1:8" ht="38.25" thickBot="1" x14ac:dyDescent="0.35">
      <c r="A34" s="12">
        <f t="shared" si="4"/>
        <v>28</v>
      </c>
      <c r="B34" s="86" t="s">
        <v>79</v>
      </c>
      <c r="C34" s="21">
        <v>203746930</v>
      </c>
      <c r="D34" s="13">
        <v>240</v>
      </c>
      <c r="E34" s="14">
        <f t="shared" si="0"/>
        <v>55.2</v>
      </c>
      <c r="F34" s="14">
        <f t="shared" si="1"/>
        <v>60</v>
      </c>
      <c r="G34" s="14">
        <f t="shared" si="2"/>
        <v>60</v>
      </c>
      <c r="H34" s="15">
        <f t="shared" si="3"/>
        <v>64.800000000000011</v>
      </c>
    </row>
    <row r="35" spans="1:8" ht="19.5" thickBot="1" x14ac:dyDescent="0.35">
      <c r="A35" s="12">
        <f t="shared" si="4"/>
        <v>29</v>
      </c>
      <c r="B35" s="86" t="s">
        <v>80</v>
      </c>
      <c r="C35" s="21">
        <v>202136639</v>
      </c>
      <c r="D35" s="13">
        <v>229.79000000000002</v>
      </c>
      <c r="E35" s="14">
        <f t="shared" si="0"/>
        <v>52.851700000000008</v>
      </c>
      <c r="F35" s="14">
        <f t="shared" si="1"/>
        <v>57.447500000000005</v>
      </c>
      <c r="G35" s="14">
        <f t="shared" si="2"/>
        <v>57.447500000000005</v>
      </c>
      <c r="H35" s="15">
        <f t="shared" si="3"/>
        <v>62.043300000000009</v>
      </c>
    </row>
    <row r="36" spans="1:8" ht="19.5" thickBot="1" x14ac:dyDescent="0.35">
      <c r="A36" s="12">
        <f t="shared" si="4"/>
        <v>30</v>
      </c>
      <c r="B36" s="86" t="s">
        <v>77</v>
      </c>
      <c r="C36" s="21">
        <v>311172564</v>
      </c>
      <c r="D36" s="13">
        <v>204.60156959999998</v>
      </c>
      <c r="E36" s="14">
        <f t="shared" si="0"/>
        <v>47.058361007999999</v>
      </c>
      <c r="F36" s="14">
        <f t="shared" si="1"/>
        <v>51.150392399999994</v>
      </c>
      <c r="G36" s="14">
        <f t="shared" si="2"/>
        <v>51.150392399999994</v>
      </c>
      <c r="H36" s="15">
        <f t="shared" si="3"/>
        <v>55.242423791999997</v>
      </c>
    </row>
    <row r="37" spans="1:8" ht="19.5" thickBot="1" x14ac:dyDescent="0.35">
      <c r="A37" s="12">
        <f t="shared" si="4"/>
        <v>31</v>
      </c>
      <c r="B37" s="86" t="s">
        <v>82</v>
      </c>
      <c r="C37" s="21">
        <v>309211410</v>
      </c>
      <c r="D37" s="13">
        <v>185.87421360000002</v>
      </c>
      <c r="E37" s="14">
        <f t="shared" si="0"/>
        <v>42.751069128000005</v>
      </c>
      <c r="F37" s="14">
        <f t="shared" si="1"/>
        <v>46.468553400000005</v>
      </c>
      <c r="G37" s="14">
        <f t="shared" si="2"/>
        <v>46.468553400000005</v>
      </c>
      <c r="H37" s="15">
        <f t="shared" si="3"/>
        <v>50.186037672000012</v>
      </c>
    </row>
    <row r="38" spans="1:8" ht="19.5" thickBot="1" x14ac:dyDescent="0.35">
      <c r="A38" s="12">
        <f t="shared" si="4"/>
        <v>32</v>
      </c>
      <c r="B38" s="86" t="s">
        <v>81</v>
      </c>
      <c r="C38" s="21">
        <v>304806836</v>
      </c>
      <c r="D38" s="13">
        <v>148.80000000000001</v>
      </c>
      <c r="E38" s="14">
        <f t="shared" si="0"/>
        <v>34.224000000000004</v>
      </c>
      <c r="F38" s="14">
        <f t="shared" si="1"/>
        <v>37.200000000000003</v>
      </c>
      <c r="G38" s="14">
        <f t="shared" si="2"/>
        <v>37.200000000000003</v>
      </c>
      <c r="H38" s="15">
        <f t="shared" si="3"/>
        <v>40.176000000000009</v>
      </c>
    </row>
    <row r="39" spans="1:8" ht="19.5" thickBot="1" x14ac:dyDescent="0.35">
      <c r="A39" s="12">
        <f t="shared" si="4"/>
        <v>33</v>
      </c>
      <c r="B39" s="86" t="s">
        <v>83</v>
      </c>
      <c r="C39" s="21">
        <v>201249893</v>
      </c>
      <c r="D39" s="13">
        <v>145.72136520000001</v>
      </c>
      <c r="E39" s="14">
        <f t="shared" ref="E39:E56" si="5">+$D39*0.23</f>
        <v>33.515913996000002</v>
      </c>
      <c r="F39" s="14">
        <f t="shared" ref="F39:F56" si="6">+$D39*0.25</f>
        <v>36.430341300000002</v>
      </c>
      <c r="G39" s="14">
        <f t="shared" ref="G39:G56" si="7">+D39*0.25</f>
        <v>36.430341300000002</v>
      </c>
      <c r="H39" s="15">
        <f t="shared" ref="H39:H56" si="8">+D39*0.27</f>
        <v>39.344768604000002</v>
      </c>
    </row>
    <row r="40" spans="1:8" ht="19.5" thickBot="1" x14ac:dyDescent="0.35">
      <c r="A40" s="12">
        <f t="shared" si="4"/>
        <v>34</v>
      </c>
      <c r="B40" s="86" t="s">
        <v>85</v>
      </c>
      <c r="C40" s="21">
        <v>202923498</v>
      </c>
      <c r="D40" s="13">
        <v>144.604199376</v>
      </c>
      <c r="E40" s="14">
        <f t="shared" si="5"/>
        <v>33.258965856480003</v>
      </c>
      <c r="F40" s="14">
        <f t="shared" si="6"/>
        <v>36.151049843999999</v>
      </c>
      <c r="G40" s="14">
        <f t="shared" si="7"/>
        <v>36.151049843999999</v>
      </c>
      <c r="H40" s="15">
        <f t="shared" si="8"/>
        <v>39.043133831520002</v>
      </c>
    </row>
    <row r="41" spans="1:8" ht="19.5" thickBot="1" x14ac:dyDescent="0.35">
      <c r="A41" s="12">
        <f t="shared" si="4"/>
        <v>35</v>
      </c>
      <c r="B41" s="86" t="s">
        <v>84</v>
      </c>
      <c r="C41" s="21">
        <v>200794684</v>
      </c>
      <c r="D41" s="13">
        <v>120</v>
      </c>
      <c r="E41" s="14">
        <f t="shared" si="5"/>
        <v>27.6</v>
      </c>
      <c r="F41" s="14">
        <f t="shared" si="6"/>
        <v>30</v>
      </c>
      <c r="G41" s="14">
        <f t="shared" si="7"/>
        <v>30</v>
      </c>
      <c r="H41" s="15">
        <f t="shared" si="8"/>
        <v>32.400000000000006</v>
      </c>
    </row>
    <row r="42" spans="1:8" ht="19.5" thickBot="1" x14ac:dyDescent="0.35">
      <c r="A42" s="12">
        <f t="shared" si="4"/>
        <v>36</v>
      </c>
      <c r="B42" s="86" t="s">
        <v>87</v>
      </c>
      <c r="C42" s="21">
        <v>303211043</v>
      </c>
      <c r="D42" s="13">
        <v>74.778000000000006</v>
      </c>
      <c r="E42" s="14">
        <f t="shared" si="5"/>
        <v>17.19894</v>
      </c>
      <c r="F42" s="14">
        <f t="shared" si="6"/>
        <v>18.694500000000001</v>
      </c>
      <c r="G42" s="14">
        <f t="shared" si="7"/>
        <v>18.694500000000001</v>
      </c>
      <c r="H42" s="15">
        <f t="shared" si="8"/>
        <v>20.190060000000003</v>
      </c>
    </row>
    <row r="43" spans="1:8" ht="38.25" thickBot="1" x14ac:dyDescent="0.35">
      <c r="A43" s="12">
        <f t="shared" si="4"/>
        <v>37</v>
      </c>
      <c r="B43" s="86" t="s">
        <v>86</v>
      </c>
      <c r="C43" s="21">
        <v>201266454</v>
      </c>
      <c r="D43" s="13">
        <v>73.831090799999984</v>
      </c>
      <c r="E43" s="14">
        <f t="shared" si="5"/>
        <v>16.981150883999998</v>
      </c>
      <c r="F43" s="14">
        <f t="shared" si="6"/>
        <v>18.457772699999996</v>
      </c>
      <c r="G43" s="14">
        <f t="shared" si="7"/>
        <v>18.457772699999996</v>
      </c>
      <c r="H43" s="15">
        <f t="shared" si="8"/>
        <v>19.934394515999998</v>
      </c>
    </row>
    <row r="44" spans="1:8" ht="19.5" thickBot="1" x14ac:dyDescent="0.35">
      <c r="A44" s="12">
        <f t="shared" si="4"/>
        <v>38</v>
      </c>
      <c r="B44" s="86" t="s">
        <v>88</v>
      </c>
      <c r="C44" s="21">
        <v>201679066</v>
      </c>
      <c r="D44" s="13">
        <v>69.398618399999989</v>
      </c>
      <c r="E44" s="14">
        <f t="shared" si="5"/>
        <v>15.961682231999998</v>
      </c>
      <c r="F44" s="14">
        <f t="shared" si="6"/>
        <v>17.349654599999997</v>
      </c>
      <c r="G44" s="14">
        <f t="shared" si="7"/>
        <v>17.349654599999997</v>
      </c>
      <c r="H44" s="15">
        <f t="shared" si="8"/>
        <v>18.737626967999997</v>
      </c>
    </row>
    <row r="45" spans="1:8" ht="19.5" thickBot="1" x14ac:dyDescent="0.35">
      <c r="A45" s="12">
        <f t="shared" si="4"/>
        <v>39</v>
      </c>
      <c r="B45" s="86" t="s">
        <v>90</v>
      </c>
      <c r="C45" s="21">
        <v>305492635</v>
      </c>
      <c r="D45" s="13">
        <v>66.36</v>
      </c>
      <c r="E45" s="14">
        <f t="shared" si="5"/>
        <v>15.2628</v>
      </c>
      <c r="F45" s="14">
        <f t="shared" si="6"/>
        <v>16.59</v>
      </c>
      <c r="G45" s="14">
        <f t="shared" si="7"/>
        <v>16.59</v>
      </c>
      <c r="H45" s="15">
        <f t="shared" si="8"/>
        <v>17.917200000000001</v>
      </c>
    </row>
    <row r="46" spans="1:8" ht="19.5" thickBot="1" x14ac:dyDescent="0.35">
      <c r="A46" s="12">
        <f t="shared" si="4"/>
        <v>40</v>
      </c>
      <c r="B46" s="86" t="s">
        <v>93</v>
      </c>
      <c r="C46" s="21">
        <v>201007957</v>
      </c>
      <c r="D46" s="13">
        <v>29.861999999999998</v>
      </c>
      <c r="E46" s="14">
        <f t="shared" si="5"/>
        <v>6.8682600000000003</v>
      </c>
      <c r="F46" s="14">
        <f t="shared" si="6"/>
        <v>7.4654999999999996</v>
      </c>
      <c r="G46" s="14">
        <f t="shared" si="7"/>
        <v>7.4654999999999996</v>
      </c>
      <c r="H46" s="15">
        <f t="shared" si="8"/>
        <v>8.0627399999999998</v>
      </c>
    </row>
    <row r="47" spans="1:8" ht="19.5" thickBot="1" x14ac:dyDescent="0.35">
      <c r="A47" s="12">
        <f t="shared" si="4"/>
        <v>41</v>
      </c>
      <c r="B47" s="86" t="s">
        <v>92</v>
      </c>
      <c r="C47" s="21">
        <v>306908145</v>
      </c>
      <c r="D47" s="13">
        <v>27.744189300000002</v>
      </c>
      <c r="E47" s="14">
        <f t="shared" si="5"/>
        <v>6.381163539000001</v>
      </c>
      <c r="F47" s="14">
        <f t="shared" si="6"/>
        <v>6.9360473250000005</v>
      </c>
      <c r="G47" s="14">
        <f t="shared" si="7"/>
        <v>6.9360473250000005</v>
      </c>
      <c r="H47" s="15">
        <f t="shared" si="8"/>
        <v>7.490931111000001</v>
      </c>
    </row>
    <row r="48" spans="1:8" ht="19.5" thickBot="1" x14ac:dyDescent="0.35">
      <c r="A48" s="12">
        <f t="shared" si="4"/>
        <v>42</v>
      </c>
      <c r="B48" s="86" t="s">
        <v>89</v>
      </c>
      <c r="C48" s="21">
        <v>201213693</v>
      </c>
      <c r="D48" s="13">
        <v>24</v>
      </c>
      <c r="E48" s="14">
        <f t="shared" si="5"/>
        <v>5.5200000000000005</v>
      </c>
      <c r="F48" s="14">
        <f t="shared" si="6"/>
        <v>6</v>
      </c>
      <c r="G48" s="14">
        <f t="shared" si="7"/>
        <v>6</v>
      </c>
      <c r="H48" s="15">
        <f t="shared" si="8"/>
        <v>6.48</v>
      </c>
    </row>
    <row r="49" spans="1:8" ht="38.25" thickBot="1" x14ac:dyDescent="0.35">
      <c r="A49" s="12">
        <f t="shared" si="4"/>
        <v>43</v>
      </c>
      <c r="B49" s="86" t="s">
        <v>91</v>
      </c>
      <c r="C49" s="21">
        <v>200540977</v>
      </c>
      <c r="D49" s="13">
        <v>24</v>
      </c>
      <c r="E49" s="14">
        <f t="shared" si="5"/>
        <v>5.5200000000000005</v>
      </c>
      <c r="F49" s="14">
        <f t="shared" si="6"/>
        <v>6</v>
      </c>
      <c r="G49" s="14">
        <f t="shared" si="7"/>
        <v>6</v>
      </c>
      <c r="H49" s="15">
        <f t="shared" si="8"/>
        <v>6.48</v>
      </c>
    </row>
    <row r="50" spans="1:8" ht="19.5" thickBot="1" x14ac:dyDescent="0.35">
      <c r="A50" s="12">
        <f t="shared" si="4"/>
        <v>44</v>
      </c>
      <c r="B50" s="86" t="s">
        <v>95</v>
      </c>
      <c r="C50" s="21">
        <v>200540486</v>
      </c>
      <c r="D50" s="13">
        <v>21.579599999999999</v>
      </c>
      <c r="E50" s="14">
        <f t="shared" si="5"/>
        <v>4.9633079999999996</v>
      </c>
      <c r="F50" s="14">
        <f t="shared" si="6"/>
        <v>5.3948999999999998</v>
      </c>
      <c r="G50" s="14">
        <f t="shared" si="7"/>
        <v>5.3948999999999998</v>
      </c>
      <c r="H50" s="15">
        <f t="shared" si="8"/>
        <v>5.826492</v>
      </c>
    </row>
    <row r="51" spans="1:8" ht="19.5" thickBot="1" x14ac:dyDescent="0.35">
      <c r="A51" s="12">
        <f t="shared" si="4"/>
        <v>45</v>
      </c>
      <c r="B51" s="86" t="s">
        <v>96</v>
      </c>
      <c r="C51" s="21">
        <v>309026839</v>
      </c>
      <c r="D51" s="13">
        <v>20.009039999999999</v>
      </c>
      <c r="E51" s="14">
        <f t="shared" si="5"/>
        <v>4.6020792000000004</v>
      </c>
      <c r="F51" s="14">
        <f t="shared" si="6"/>
        <v>5.0022599999999997</v>
      </c>
      <c r="G51" s="14">
        <f t="shared" si="7"/>
        <v>5.0022599999999997</v>
      </c>
      <c r="H51" s="15">
        <f t="shared" si="8"/>
        <v>5.4024407999999999</v>
      </c>
    </row>
    <row r="52" spans="1:8" ht="38.25" thickBot="1" x14ac:dyDescent="0.35">
      <c r="A52" s="12">
        <f t="shared" si="4"/>
        <v>46</v>
      </c>
      <c r="B52" s="86" t="s">
        <v>94</v>
      </c>
      <c r="C52" s="21">
        <v>200973422</v>
      </c>
      <c r="D52" s="13">
        <v>14.338230666666664</v>
      </c>
      <c r="E52" s="14">
        <f t="shared" si="5"/>
        <v>3.2977930533333328</v>
      </c>
      <c r="F52" s="14">
        <f t="shared" si="6"/>
        <v>3.5845576666666661</v>
      </c>
      <c r="G52" s="14">
        <f t="shared" si="7"/>
        <v>3.5845576666666661</v>
      </c>
      <c r="H52" s="15">
        <f t="shared" si="8"/>
        <v>3.8713222799999998</v>
      </c>
    </row>
    <row r="53" spans="1:8" ht="19.5" thickBot="1" x14ac:dyDescent="0.35">
      <c r="A53" s="12">
        <f t="shared" si="4"/>
        <v>47</v>
      </c>
      <c r="B53" s="86" t="s">
        <v>97</v>
      </c>
      <c r="C53" s="21">
        <v>200540953</v>
      </c>
      <c r="D53" s="13">
        <v>9.9827999999999992</v>
      </c>
      <c r="E53" s="14">
        <f t="shared" si="5"/>
        <v>2.2960439999999998</v>
      </c>
      <c r="F53" s="14">
        <f t="shared" si="6"/>
        <v>2.4956999999999998</v>
      </c>
      <c r="G53" s="14">
        <f t="shared" si="7"/>
        <v>2.4956999999999998</v>
      </c>
      <c r="H53" s="15">
        <f t="shared" si="8"/>
        <v>2.6953559999999999</v>
      </c>
    </row>
    <row r="54" spans="1:8" ht="19.5" thickBot="1" x14ac:dyDescent="0.35">
      <c r="A54" s="12">
        <f t="shared" si="4"/>
        <v>48</v>
      </c>
      <c r="B54" s="86" t="s">
        <v>98</v>
      </c>
      <c r="C54" s="21">
        <v>206012932</v>
      </c>
      <c r="D54" s="13">
        <v>9.1560000000000006</v>
      </c>
      <c r="E54" s="14">
        <f t="shared" si="5"/>
        <v>2.1058800000000004</v>
      </c>
      <c r="F54" s="14">
        <f t="shared" si="6"/>
        <v>2.2890000000000001</v>
      </c>
      <c r="G54" s="14">
        <f t="shared" si="7"/>
        <v>2.2890000000000001</v>
      </c>
      <c r="H54" s="15">
        <f t="shared" si="8"/>
        <v>2.4721200000000003</v>
      </c>
    </row>
    <row r="55" spans="1:8" ht="19.5" thickBot="1" x14ac:dyDescent="0.35">
      <c r="A55" s="12">
        <f t="shared" si="4"/>
        <v>49</v>
      </c>
      <c r="B55" s="86" t="s">
        <v>99</v>
      </c>
      <c r="C55" s="21">
        <v>201555854</v>
      </c>
      <c r="D55" s="13">
        <v>7.2</v>
      </c>
      <c r="E55" s="14">
        <f t="shared" si="5"/>
        <v>1.6560000000000001</v>
      </c>
      <c r="F55" s="14">
        <f t="shared" si="6"/>
        <v>1.8</v>
      </c>
      <c r="G55" s="14">
        <f t="shared" si="7"/>
        <v>1.8</v>
      </c>
      <c r="H55" s="15">
        <f t="shared" si="8"/>
        <v>1.9440000000000002</v>
      </c>
    </row>
    <row r="56" spans="1:8" ht="19.5" thickBot="1" x14ac:dyDescent="0.35">
      <c r="A56" s="19">
        <f t="shared" si="4"/>
        <v>50</v>
      </c>
      <c r="B56" s="86" t="s">
        <v>100</v>
      </c>
      <c r="C56" s="22">
        <v>201248301</v>
      </c>
      <c r="D56" s="16">
        <v>5</v>
      </c>
      <c r="E56" s="9">
        <f t="shared" si="5"/>
        <v>1.1500000000000001</v>
      </c>
      <c r="F56" s="9">
        <f t="shared" si="6"/>
        <v>1.25</v>
      </c>
      <c r="G56" s="9">
        <f t="shared" si="7"/>
        <v>1.25</v>
      </c>
      <c r="H56" s="10">
        <f t="shared" si="8"/>
        <v>1.35</v>
      </c>
    </row>
  </sheetData>
  <autoFilter ref="A5:L56" xr:uid="{76FCB846-E350-444A-8946-9C65D48C0F1E}">
    <sortState xmlns:xlrd2="http://schemas.microsoft.com/office/spreadsheetml/2017/richdata2" ref="A7:L56">
      <sortCondition descending="1" ref="D5:D56"/>
    </sortState>
  </autoFilter>
  <mergeCells count="7">
    <mergeCell ref="F1:H1"/>
    <mergeCell ref="A2:H2"/>
    <mergeCell ref="A4:A5"/>
    <mergeCell ref="B4:B5"/>
    <mergeCell ref="C4:C5"/>
    <mergeCell ref="D4:D5"/>
    <mergeCell ref="E4:H4"/>
  </mergeCells>
  <printOptions horizontalCentered="1"/>
  <pageMargins left="0" right="0" top="0.39370078740157483" bottom="0.39370078740157483" header="0" footer="0"/>
  <pageSetup paperSize="9" scale="76" fitToHeight="0" orientation="landscape" r:id="rId1"/>
  <rowBreaks count="2" manualBreakCount="2">
    <brk id="23" max="7" man="1"/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1D92C-F03C-4A59-857C-08DEB1FDD3FD}">
  <sheetPr>
    <tabColor rgb="FF00B050"/>
    <pageSetUpPr fitToPage="1"/>
  </sheetPr>
  <dimension ref="A1:U42"/>
  <sheetViews>
    <sheetView view="pageBreakPreview" zoomScaleNormal="100" zoomScaleSheetLayoutView="100" workbookViewId="0">
      <selection activeCell="Y10" sqref="Y10"/>
    </sheetView>
  </sheetViews>
  <sheetFormatPr defaultRowHeight="15" x14ac:dyDescent="0.25"/>
  <cols>
    <col min="1" max="1" width="4.7109375" style="28" customWidth="1"/>
    <col min="2" max="2" width="22.5703125" style="29" customWidth="1"/>
    <col min="3" max="3" width="13" style="30" customWidth="1"/>
    <col min="4" max="4" width="6" style="31" customWidth="1"/>
    <col min="5" max="5" width="6.5703125" style="31" customWidth="1"/>
    <col min="6" max="6" width="12.28515625" style="31" customWidth="1"/>
    <col min="7" max="7" width="7.140625" style="31" customWidth="1"/>
    <col min="8" max="8" width="6" style="31" customWidth="1"/>
    <col min="9" max="9" width="12.28515625" style="31" customWidth="1"/>
    <col min="10" max="10" width="7.140625" style="31" customWidth="1"/>
    <col min="11" max="11" width="6" style="31" customWidth="1"/>
    <col min="12" max="12" width="12.28515625" style="31" customWidth="1"/>
    <col min="13" max="13" width="7.140625" style="31" customWidth="1"/>
    <col min="14" max="14" width="6" style="31" customWidth="1"/>
    <col min="15" max="15" width="12.28515625" style="31" customWidth="1"/>
    <col min="16" max="16" width="7.140625" style="31" customWidth="1"/>
    <col min="17" max="17" width="6" style="31" customWidth="1"/>
    <col min="18" max="18" width="12.28515625" style="31" customWidth="1"/>
    <col min="19" max="19" width="7.140625" style="31" customWidth="1"/>
    <col min="20" max="20" width="6" style="31" customWidth="1"/>
    <col min="21" max="16384" width="9.140625" style="32"/>
  </cols>
  <sheetData>
    <row r="1" spans="1:21" ht="65.25" customHeight="1" x14ac:dyDescent="0.25">
      <c r="P1" s="123" t="s">
        <v>103</v>
      </c>
      <c r="Q1" s="123"/>
      <c r="R1" s="123"/>
      <c r="S1" s="123"/>
      <c r="T1" s="123"/>
    </row>
    <row r="2" spans="1:21" ht="39.75" customHeight="1" x14ac:dyDescent="0.25">
      <c r="A2" s="126" t="s">
        <v>104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3" spans="1:21" ht="18" customHeight="1" thickBot="1" x14ac:dyDescent="0.3">
      <c r="D3" s="33"/>
      <c r="E3" s="33"/>
      <c r="F3" s="33"/>
      <c r="G3" s="33"/>
      <c r="H3" s="34"/>
      <c r="I3" s="33"/>
      <c r="J3" s="33"/>
      <c r="K3" s="34"/>
      <c r="L3" s="33"/>
      <c r="M3" s="33"/>
      <c r="N3" s="34"/>
      <c r="O3" s="33"/>
      <c r="P3" s="33"/>
      <c r="Q3" s="34"/>
      <c r="R3" s="33"/>
      <c r="S3" s="33"/>
      <c r="T3" s="34"/>
    </row>
    <row r="4" spans="1:21" ht="24.75" customHeight="1" thickBot="1" x14ac:dyDescent="0.3">
      <c r="A4" s="124" t="s">
        <v>19</v>
      </c>
      <c r="B4" s="124" t="s">
        <v>105</v>
      </c>
      <c r="C4" s="124" t="s">
        <v>106</v>
      </c>
      <c r="D4" s="128" t="s">
        <v>22</v>
      </c>
      <c r="E4" s="129"/>
      <c r="F4" s="130" t="s">
        <v>107</v>
      </c>
      <c r="G4" s="115" t="s">
        <v>22</v>
      </c>
      <c r="H4" s="116"/>
      <c r="I4" s="112" t="s">
        <v>108</v>
      </c>
      <c r="J4" s="113"/>
      <c r="K4" s="114"/>
      <c r="L4" s="112" t="s">
        <v>109</v>
      </c>
      <c r="M4" s="113"/>
      <c r="N4" s="114"/>
      <c r="O4" s="112" t="s">
        <v>110</v>
      </c>
      <c r="P4" s="113"/>
      <c r="Q4" s="114"/>
      <c r="R4" s="112" t="s">
        <v>111</v>
      </c>
      <c r="S4" s="113"/>
      <c r="T4" s="114"/>
    </row>
    <row r="5" spans="1:21" ht="21" customHeight="1" thickBot="1" x14ac:dyDescent="0.3">
      <c r="A5" s="127"/>
      <c r="B5" s="127"/>
      <c r="C5" s="127"/>
      <c r="D5" s="119" t="s">
        <v>112</v>
      </c>
      <c r="E5" s="121" t="s">
        <v>113</v>
      </c>
      <c r="F5" s="131"/>
      <c r="G5" s="119" t="s">
        <v>114</v>
      </c>
      <c r="H5" s="119" t="s">
        <v>115</v>
      </c>
      <c r="I5" s="124" t="s">
        <v>116</v>
      </c>
      <c r="J5" s="115" t="s">
        <v>22</v>
      </c>
      <c r="K5" s="116"/>
      <c r="L5" s="117" t="s">
        <v>116</v>
      </c>
      <c r="M5" s="115" t="s">
        <v>22</v>
      </c>
      <c r="N5" s="116"/>
      <c r="O5" s="117" t="s">
        <v>116</v>
      </c>
      <c r="P5" s="115" t="s">
        <v>22</v>
      </c>
      <c r="Q5" s="116"/>
      <c r="R5" s="117" t="s">
        <v>116</v>
      </c>
      <c r="S5" s="115" t="s">
        <v>22</v>
      </c>
      <c r="T5" s="116"/>
    </row>
    <row r="6" spans="1:21" ht="80.25" customHeight="1" thickBot="1" x14ac:dyDescent="0.3">
      <c r="A6" s="125"/>
      <c r="B6" s="125"/>
      <c r="C6" s="125"/>
      <c r="D6" s="120"/>
      <c r="E6" s="122"/>
      <c r="F6" s="132"/>
      <c r="G6" s="120"/>
      <c r="H6" s="120"/>
      <c r="I6" s="125"/>
      <c r="J6" s="96" t="s">
        <v>114</v>
      </c>
      <c r="K6" s="96" t="s">
        <v>115</v>
      </c>
      <c r="L6" s="118"/>
      <c r="M6" s="96" t="s">
        <v>114</v>
      </c>
      <c r="N6" s="96" t="s">
        <v>115</v>
      </c>
      <c r="O6" s="118"/>
      <c r="P6" s="96" t="s">
        <v>114</v>
      </c>
      <c r="Q6" s="96" t="s">
        <v>115</v>
      </c>
      <c r="R6" s="118"/>
      <c r="S6" s="96" t="s">
        <v>114</v>
      </c>
      <c r="T6" s="96" t="s">
        <v>115</v>
      </c>
    </row>
    <row r="7" spans="1:21" s="46" customFormat="1" ht="30" customHeight="1" thickBot="1" x14ac:dyDescent="0.3">
      <c r="A7" s="35" t="s">
        <v>2</v>
      </c>
      <c r="B7" s="97" t="s">
        <v>117</v>
      </c>
      <c r="C7" s="36">
        <v>429</v>
      </c>
      <c r="D7" s="37">
        <v>55</v>
      </c>
      <c r="E7" s="38">
        <v>374</v>
      </c>
      <c r="F7" s="39">
        <v>1.7653420786379654</v>
      </c>
      <c r="G7" s="40">
        <v>0.43090948572026638</v>
      </c>
      <c r="H7" s="41">
        <v>1.3344325929176988</v>
      </c>
      <c r="I7" s="42">
        <v>0.35306841572759312</v>
      </c>
      <c r="J7" s="43">
        <v>8.6181897144053277E-2</v>
      </c>
      <c r="K7" s="44">
        <v>0.26688651858353979</v>
      </c>
      <c r="L7" s="42">
        <v>0.52960262359138965</v>
      </c>
      <c r="M7" s="43">
        <v>0.12927284571607991</v>
      </c>
      <c r="N7" s="44">
        <v>0.4003297778753096</v>
      </c>
      <c r="O7" s="42">
        <v>0.52960262359138965</v>
      </c>
      <c r="P7" s="43">
        <v>0.12927284571607991</v>
      </c>
      <c r="Q7" s="44">
        <v>0.4003297778753096</v>
      </c>
      <c r="R7" s="42">
        <v>0.35306841572759312</v>
      </c>
      <c r="S7" s="43">
        <v>8.6181897144053277E-2</v>
      </c>
      <c r="T7" s="44">
        <v>0.26688651858353979</v>
      </c>
      <c r="U7" s="45"/>
    </row>
    <row r="8" spans="1:21" s="46" customFormat="1" ht="30" customHeight="1" thickBot="1" x14ac:dyDescent="0.3">
      <c r="A8" s="47" t="s">
        <v>3</v>
      </c>
      <c r="B8" s="97" t="s">
        <v>118</v>
      </c>
      <c r="C8" s="48">
        <v>865</v>
      </c>
      <c r="D8" s="49">
        <v>51</v>
      </c>
      <c r="E8" s="50">
        <v>814</v>
      </c>
      <c r="F8" s="51">
        <v>4.5522101664166348</v>
      </c>
      <c r="G8" s="52">
        <v>0.59103434047203685</v>
      </c>
      <c r="H8" s="53">
        <v>3.9611758259445979</v>
      </c>
      <c r="I8" s="54">
        <v>0.91044203328332696</v>
      </c>
      <c r="J8" s="55">
        <v>0.11820686809440738</v>
      </c>
      <c r="K8" s="56">
        <v>0.79223516518891968</v>
      </c>
      <c r="L8" s="54">
        <v>1.3656630499249904</v>
      </c>
      <c r="M8" s="55">
        <v>0.17731030214161106</v>
      </c>
      <c r="N8" s="56">
        <v>1.1883527477833793</v>
      </c>
      <c r="O8" s="42">
        <v>1.3656630499249904</v>
      </c>
      <c r="P8" s="43">
        <v>0.17731030214161106</v>
      </c>
      <c r="Q8" s="44">
        <v>1.1883527477833793</v>
      </c>
      <c r="R8" s="54">
        <v>0.91044203328332696</v>
      </c>
      <c r="S8" s="55">
        <v>0.11820686809440738</v>
      </c>
      <c r="T8" s="56">
        <v>0.79223516518891968</v>
      </c>
      <c r="U8" s="45"/>
    </row>
    <row r="9" spans="1:21" s="46" customFormat="1" ht="30" customHeight="1" thickBot="1" x14ac:dyDescent="0.3">
      <c r="A9" s="47" t="s">
        <v>4</v>
      </c>
      <c r="B9" s="97" t="s">
        <v>119</v>
      </c>
      <c r="C9" s="48">
        <v>642</v>
      </c>
      <c r="D9" s="49">
        <v>50</v>
      </c>
      <c r="E9" s="50">
        <v>592</v>
      </c>
      <c r="F9" s="51">
        <v>3.9716707951016996</v>
      </c>
      <c r="G9" s="52">
        <v>0.64251094833060074</v>
      </c>
      <c r="H9" s="53">
        <v>3.3291598467710988</v>
      </c>
      <c r="I9" s="54">
        <v>0.79433415902033999</v>
      </c>
      <c r="J9" s="55">
        <v>0.12850218966612015</v>
      </c>
      <c r="K9" s="56">
        <v>0.66583196935421984</v>
      </c>
      <c r="L9" s="54">
        <v>1.1915012385305099</v>
      </c>
      <c r="M9" s="55">
        <v>0.19275328449918022</v>
      </c>
      <c r="N9" s="56">
        <v>0.99874795403132954</v>
      </c>
      <c r="O9" s="42">
        <v>1.1915012385305099</v>
      </c>
      <c r="P9" s="43">
        <v>0.19275328449918022</v>
      </c>
      <c r="Q9" s="44">
        <v>0.99874795403132954</v>
      </c>
      <c r="R9" s="54">
        <v>0.79433415902033999</v>
      </c>
      <c r="S9" s="55">
        <v>0.12850218966612015</v>
      </c>
      <c r="T9" s="56">
        <v>0.66583196935421984</v>
      </c>
      <c r="U9" s="45"/>
    </row>
    <row r="10" spans="1:21" s="46" customFormat="1" ht="30" customHeight="1" thickBot="1" x14ac:dyDescent="0.3">
      <c r="A10" s="47" t="s">
        <v>5</v>
      </c>
      <c r="B10" s="97" t="s">
        <v>120</v>
      </c>
      <c r="C10" s="48">
        <v>235</v>
      </c>
      <c r="D10" s="49">
        <v>42</v>
      </c>
      <c r="E10" s="50">
        <v>193</v>
      </c>
      <c r="F10" s="51">
        <v>2.4979939294560931</v>
      </c>
      <c r="G10" s="52">
        <v>0.31385573058032989</v>
      </c>
      <c r="H10" s="53">
        <v>2.1841381988757633</v>
      </c>
      <c r="I10" s="54">
        <v>0.49959878589121864</v>
      </c>
      <c r="J10" s="55">
        <v>6.2771146116065976E-2</v>
      </c>
      <c r="K10" s="56">
        <v>0.43682763977515271</v>
      </c>
      <c r="L10" s="54">
        <v>0.74939817883682791</v>
      </c>
      <c r="M10" s="55">
        <v>9.4156719174098971E-2</v>
      </c>
      <c r="N10" s="56">
        <v>0.65524145966272895</v>
      </c>
      <c r="O10" s="42">
        <v>0.74939817883682791</v>
      </c>
      <c r="P10" s="43">
        <v>9.4156719174098971E-2</v>
      </c>
      <c r="Q10" s="44">
        <v>0.65524145966272895</v>
      </c>
      <c r="R10" s="54">
        <v>0.49959878589121864</v>
      </c>
      <c r="S10" s="55">
        <v>6.2771146116065976E-2</v>
      </c>
      <c r="T10" s="56">
        <v>0.43682763977515271</v>
      </c>
      <c r="U10" s="45"/>
    </row>
    <row r="11" spans="1:21" s="46" customFormat="1" ht="30" customHeight="1" thickBot="1" x14ac:dyDescent="0.3">
      <c r="A11" s="47" t="s">
        <v>6</v>
      </c>
      <c r="B11" s="97" t="s">
        <v>121</v>
      </c>
      <c r="C11" s="48">
        <v>729</v>
      </c>
      <c r="D11" s="49">
        <v>47</v>
      </c>
      <c r="E11" s="50">
        <v>682</v>
      </c>
      <c r="F11" s="51">
        <v>3.8056030422495901</v>
      </c>
      <c r="G11" s="52">
        <v>0.64753328448662062</v>
      </c>
      <c r="H11" s="53">
        <v>3.1580697577629695</v>
      </c>
      <c r="I11" s="54">
        <v>0.76112060844991802</v>
      </c>
      <c r="J11" s="55">
        <v>0.12950665689732413</v>
      </c>
      <c r="K11" s="56">
        <v>0.63161395155259392</v>
      </c>
      <c r="L11" s="54">
        <v>1.141680912674877</v>
      </c>
      <c r="M11" s="55">
        <v>0.19425998534598618</v>
      </c>
      <c r="N11" s="56">
        <v>0.94742092732889083</v>
      </c>
      <c r="O11" s="42">
        <v>1.141680912674877</v>
      </c>
      <c r="P11" s="43">
        <v>0.19425998534598618</v>
      </c>
      <c r="Q11" s="44">
        <v>0.94742092732889083</v>
      </c>
      <c r="R11" s="54">
        <v>0.76112060844991802</v>
      </c>
      <c r="S11" s="55">
        <v>0.12950665689732413</v>
      </c>
      <c r="T11" s="56">
        <v>0.63161395155259392</v>
      </c>
      <c r="U11" s="45"/>
    </row>
    <row r="12" spans="1:21" s="46" customFormat="1" ht="30" customHeight="1" thickBot="1" x14ac:dyDescent="0.3">
      <c r="A12" s="47" t="s">
        <v>7</v>
      </c>
      <c r="B12" s="97" t="s">
        <v>122</v>
      </c>
      <c r="C12" s="48">
        <v>299</v>
      </c>
      <c r="D12" s="49">
        <v>38</v>
      </c>
      <c r="E12" s="50">
        <v>261</v>
      </c>
      <c r="F12" s="51">
        <v>1.6634685831908733</v>
      </c>
      <c r="G12" s="52">
        <v>0.24570063850518092</v>
      </c>
      <c r="H12" s="53">
        <v>1.4177679446856926</v>
      </c>
      <c r="I12" s="54">
        <v>0.33269371663817471</v>
      </c>
      <c r="J12" s="55">
        <v>4.9140127701036186E-2</v>
      </c>
      <c r="K12" s="56">
        <v>0.2835535889371385</v>
      </c>
      <c r="L12" s="54">
        <v>0.49904057495726195</v>
      </c>
      <c r="M12" s="55">
        <v>7.3710191551554269E-2</v>
      </c>
      <c r="N12" s="56">
        <v>0.42533038340570778</v>
      </c>
      <c r="O12" s="42">
        <v>0.49904057495726195</v>
      </c>
      <c r="P12" s="43">
        <v>7.3710191551554269E-2</v>
      </c>
      <c r="Q12" s="44">
        <v>0.42533038340570778</v>
      </c>
      <c r="R12" s="54">
        <v>0.33269371663817471</v>
      </c>
      <c r="S12" s="55">
        <v>4.9140127701036186E-2</v>
      </c>
      <c r="T12" s="56">
        <v>0.2835535889371385</v>
      </c>
      <c r="U12" s="45"/>
    </row>
    <row r="13" spans="1:21" s="46" customFormat="1" ht="30" customHeight="1" thickBot="1" x14ac:dyDescent="0.3">
      <c r="A13" s="47" t="s">
        <v>8</v>
      </c>
      <c r="B13" s="97" t="s">
        <v>123</v>
      </c>
      <c r="C13" s="48">
        <v>642</v>
      </c>
      <c r="D13" s="49">
        <v>47</v>
      </c>
      <c r="E13" s="50">
        <v>595</v>
      </c>
      <c r="F13" s="51">
        <v>4.6338485155077977</v>
      </c>
      <c r="G13" s="52">
        <v>0.57067318229075792</v>
      </c>
      <c r="H13" s="53">
        <v>4.0631753332170399</v>
      </c>
      <c r="I13" s="54">
        <v>0.92676970310155959</v>
      </c>
      <c r="J13" s="55">
        <v>0.11413463645815158</v>
      </c>
      <c r="K13" s="56">
        <v>0.81263506664340801</v>
      </c>
      <c r="L13" s="54">
        <v>1.3901545546523393</v>
      </c>
      <c r="M13" s="55">
        <v>0.17120195468722738</v>
      </c>
      <c r="N13" s="56">
        <v>1.2189525999651118</v>
      </c>
      <c r="O13" s="42">
        <v>1.3901545546523393</v>
      </c>
      <c r="P13" s="43">
        <v>0.17120195468722738</v>
      </c>
      <c r="Q13" s="44">
        <v>1.2189525999651118</v>
      </c>
      <c r="R13" s="54">
        <v>0.92676970310155959</v>
      </c>
      <c r="S13" s="55">
        <v>0.11413463645815158</v>
      </c>
      <c r="T13" s="56">
        <v>0.81263506664340801</v>
      </c>
      <c r="U13" s="45"/>
    </row>
    <row r="14" spans="1:21" s="46" customFormat="1" ht="30" customHeight="1" thickBot="1" x14ac:dyDescent="0.3">
      <c r="A14" s="47" t="s">
        <v>9</v>
      </c>
      <c r="B14" s="97" t="s">
        <v>124</v>
      </c>
      <c r="C14" s="48">
        <v>880</v>
      </c>
      <c r="D14" s="49">
        <v>55</v>
      </c>
      <c r="E14" s="50">
        <v>825</v>
      </c>
      <c r="F14" s="51">
        <v>7.4465338589819625</v>
      </c>
      <c r="G14" s="52">
        <v>1.1381489389653661</v>
      </c>
      <c r="H14" s="53">
        <v>6.3083849200165965</v>
      </c>
      <c r="I14" s="54">
        <v>1.4893067717963926</v>
      </c>
      <c r="J14" s="55">
        <v>0.22762978779307322</v>
      </c>
      <c r="K14" s="56">
        <v>1.2616769840033193</v>
      </c>
      <c r="L14" s="54">
        <v>2.2339601576945887</v>
      </c>
      <c r="M14" s="55">
        <v>0.34144468168960979</v>
      </c>
      <c r="N14" s="56">
        <v>1.8925154760049789</v>
      </c>
      <c r="O14" s="42">
        <v>2.2339601576945887</v>
      </c>
      <c r="P14" s="43">
        <v>0.34144468168960979</v>
      </c>
      <c r="Q14" s="44">
        <v>1.8925154760049789</v>
      </c>
      <c r="R14" s="54">
        <v>1.4893067717963926</v>
      </c>
      <c r="S14" s="55">
        <v>0.22762978779307322</v>
      </c>
      <c r="T14" s="56">
        <v>1.2616769840033193</v>
      </c>
      <c r="U14" s="45"/>
    </row>
    <row r="15" spans="1:21" s="46" customFormat="1" ht="30" customHeight="1" thickBot="1" x14ac:dyDescent="0.3">
      <c r="A15" s="47" t="s">
        <v>10</v>
      </c>
      <c r="B15" s="97" t="s">
        <v>125</v>
      </c>
      <c r="C15" s="48">
        <v>156</v>
      </c>
      <c r="D15" s="49">
        <v>35</v>
      </c>
      <c r="E15" s="50">
        <v>121</v>
      </c>
      <c r="F15" s="51">
        <v>1.8086034260196071</v>
      </c>
      <c r="G15" s="52">
        <v>0.32443351296096012</v>
      </c>
      <c r="H15" s="53">
        <v>1.4841699130586472</v>
      </c>
      <c r="I15" s="54">
        <v>0.36172068520392142</v>
      </c>
      <c r="J15" s="55">
        <v>6.4886702592192022E-2</v>
      </c>
      <c r="K15" s="56">
        <v>0.29683398261172944</v>
      </c>
      <c r="L15" s="54">
        <v>0.54258102780588213</v>
      </c>
      <c r="M15" s="55">
        <v>9.733005388828804E-2</v>
      </c>
      <c r="N15" s="56">
        <v>0.44525097391759416</v>
      </c>
      <c r="O15" s="42">
        <v>0.54258102780588213</v>
      </c>
      <c r="P15" s="43">
        <v>9.733005388828804E-2</v>
      </c>
      <c r="Q15" s="44">
        <v>0.44525097391759416</v>
      </c>
      <c r="R15" s="54">
        <v>0.36172068520392142</v>
      </c>
      <c r="S15" s="55">
        <v>6.4886702592192022E-2</v>
      </c>
      <c r="T15" s="56">
        <v>0.29683398261172944</v>
      </c>
      <c r="U15" s="45"/>
    </row>
    <row r="16" spans="1:21" s="46" customFormat="1" ht="30" customHeight="1" thickBot="1" x14ac:dyDescent="0.3">
      <c r="A16" s="47" t="s">
        <v>11</v>
      </c>
      <c r="B16" s="97" t="s">
        <v>126</v>
      </c>
      <c r="C16" s="48">
        <v>393</v>
      </c>
      <c r="D16" s="49">
        <v>45</v>
      </c>
      <c r="E16" s="50">
        <v>348</v>
      </c>
      <c r="F16" s="51">
        <v>2.6082405889125351</v>
      </c>
      <c r="G16" s="52">
        <v>0.36719678565397884</v>
      </c>
      <c r="H16" s="53">
        <v>2.2410438032585565</v>
      </c>
      <c r="I16" s="54">
        <v>0.52164811778250708</v>
      </c>
      <c r="J16" s="55">
        <v>7.3439357130795774E-2</v>
      </c>
      <c r="K16" s="56">
        <v>0.44820876065171134</v>
      </c>
      <c r="L16" s="54">
        <v>0.78247217667376046</v>
      </c>
      <c r="M16" s="55">
        <v>0.11015903569619365</v>
      </c>
      <c r="N16" s="56">
        <v>0.67231314097756689</v>
      </c>
      <c r="O16" s="42">
        <v>0.78247217667376046</v>
      </c>
      <c r="P16" s="43">
        <v>0.11015903569619365</v>
      </c>
      <c r="Q16" s="44">
        <v>0.67231314097756689</v>
      </c>
      <c r="R16" s="54">
        <v>0.52164811778250708</v>
      </c>
      <c r="S16" s="55">
        <v>7.3439357130795774E-2</v>
      </c>
      <c r="T16" s="56">
        <v>0.44820876065171134</v>
      </c>
      <c r="U16" s="45"/>
    </row>
    <row r="17" spans="1:21" s="46" customFormat="1" ht="30" customHeight="1" thickBot="1" x14ac:dyDescent="0.3">
      <c r="A17" s="47" t="s">
        <v>12</v>
      </c>
      <c r="B17" s="97" t="s">
        <v>127</v>
      </c>
      <c r="C17" s="48">
        <v>746</v>
      </c>
      <c r="D17" s="49">
        <v>53</v>
      </c>
      <c r="E17" s="50">
        <v>693</v>
      </c>
      <c r="F17" s="51">
        <v>1.8086034260196071</v>
      </c>
      <c r="G17" s="52">
        <v>0.50430995256269195</v>
      </c>
      <c r="H17" s="53">
        <v>1.3042934734569152</v>
      </c>
      <c r="I17" s="54">
        <v>0.36172068520392142</v>
      </c>
      <c r="J17" s="55">
        <v>0.1008619905125384</v>
      </c>
      <c r="K17" s="56">
        <v>0.26085869469138306</v>
      </c>
      <c r="L17" s="54">
        <v>0.54258102780588213</v>
      </c>
      <c r="M17" s="55">
        <v>0.15129298576880759</v>
      </c>
      <c r="N17" s="56">
        <v>0.39128804203707451</v>
      </c>
      <c r="O17" s="42">
        <v>0.54258102780588213</v>
      </c>
      <c r="P17" s="43">
        <v>0.15129298576880759</v>
      </c>
      <c r="Q17" s="44">
        <v>0.39128804203707451</v>
      </c>
      <c r="R17" s="54">
        <v>0.36172068520392142</v>
      </c>
      <c r="S17" s="55">
        <v>0.1008619905125384</v>
      </c>
      <c r="T17" s="56">
        <v>0.26085869469138306</v>
      </c>
      <c r="U17" s="45"/>
    </row>
    <row r="18" spans="1:21" s="46" customFormat="1" ht="30" customHeight="1" thickBot="1" x14ac:dyDescent="0.3">
      <c r="A18" s="47" t="s">
        <v>13</v>
      </c>
      <c r="B18" s="97" t="s">
        <v>128</v>
      </c>
      <c r="C18" s="48">
        <v>995</v>
      </c>
      <c r="D18" s="49">
        <v>62</v>
      </c>
      <c r="E18" s="50">
        <v>933</v>
      </c>
      <c r="F18" s="51">
        <v>10.050587865889824</v>
      </c>
      <c r="G18" s="52">
        <v>0.74333784229215372</v>
      </c>
      <c r="H18" s="53">
        <v>9.3072500235976694</v>
      </c>
      <c r="I18" s="54">
        <v>2.0101175731779648</v>
      </c>
      <c r="J18" s="55">
        <v>0.14866756845843074</v>
      </c>
      <c r="K18" s="56">
        <v>1.8614500047195339</v>
      </c>
      <c r="L18" s="54">
        <v>3.0151763597669472</v>
      </c>
      <c r="M18" s="55">
        <v>0.22300135268764612</v>
      </c>
      <c r="N18" s="56">
        <v>2.7921750070793006</v>
      </c>
      <c r="O18" s="42">
        <v>3.0151763597669472</v>
      </c>
      <c r="P18" s="43">
        <v>0.22300135268764612</v>
      </c>
      <c r="Q18" s="44">
        <v>2.7921750070793006</v>
      </c>
      <c r="R18" s="54">
        <v>2.0101175731779648</v>
      </c>
      <c r="S18" s="55">
        <v>0.14866756845843074</v>
      </c>
      <c r="T18" s="56">
        <v>1.8614500047195339</v>
      </c>
      <c r="U18" s="45"/>
    </row>
    <row r="19" spans="1:21" s="46" customFormat="1" ht="30" customHeight="1" thickBot="1" x14ac:dyDescent="0.3">
      <c r="A19" s="47" t="s">
        <v>14</v>
      </c>
      <c r="B19" s="97" t="s">
        <v>129</v>
      </c>
      <c r="C19" s="48">
        <v>500</v>
      </c>
      <c r="D19" s="49">
        <v>46</v>
      </c>
      <c r="E19" s="50">
        <v>454</v>
      </c>
      <c r="F19" s="51">
        <v>6.7110909534940513</v>
      </c>
      <c r="G19" s="52">
        <v>0.84109747492586284</v>
      </c>
      <c r="H19" s="53">
        <v>5.8699934785681878</v>
      </c>
      <c r="I19" s="54">
        <v>1.3422181906988104</v>
      </c>
      <c r="J19" s="55">
        <v>0.16821949498517258</v>
      </c>
      <c r="K19" s="56">
        <v>1.1739986957136377</v>
      </c>
      <c r="L19" s="54">
        <v>2.0133272860482152</v>
      </c>
      <c r="M19" s="55">
        <v>0.25232924247775884</v>
      </c>
      <c r="N19" s="56">
        <v>1.7609980435704562</v>
      </c>
      <c r="O19" s="42">
        <v>2.0133272860482152</v>
      </c>
      <c r="P19" s="43">
        <v>0.25232924247775884</v>
      </c>
      <c r="Q19" s="44">
        <v>1.7609980435704562</v>
      </c>
      <c r="R19" s="54">
        <v>1.3422181906988104</v>
      </c>
      <c r="S19" s="55">
        <v>0.16821949498517258</v>
      </c>
      <c r="T19" s="56">
        <v>1.1739986957136377</v>
      </c>
      <c r="U19" s="45"/>
    </row>
    <row r="20" spans="1:21" s="46" customFormat="1" ht="30" customHeight="1" thickBot="1" x14ac:dyDescent="0.3">
      <c r="A20" s="47" t="s">
        <v>15</v>
      </c>
      <c r="B20" s="97" t="s">
        <v>40</v>
      </c>
      <c r="C20" s="48">
        <v>1851</v>
      </c>
      <c r="D20" s="49">
        <v>100</v>
      </c>
      <c r="E20" s="50">
        <v>1751</v>
      </c>
      <c r="F20" s="51">
        <v>46.676202770121762</v>
      </c>
      <c r="G20" s="57">
        <v>7.4928638428364529</v>
      </c>
      <c r="H20" s="53">
        <v>39.183338927285305</v>
      </c>
      <c r="I20" s="54">
        <v>9.3352405540243524</v>
      </c>
      <c r="J20" s="55">
        <v>1.4985727685672907</v>
      </c>
      <c r="K20" s="56">
        <v>7.8366677854570614</v>
      </c>
      <c r="L20" s="54">
        <v>14.002860831036529</v>
      </c>
      <c r="M20" s="55">
        <v>2.247859152850936</v>
      </c>
      <c r="N20" s="56">
        <v>11.755001678185591</v>
      </c>
      <c r="O20" s="42">
        <v>14.002860831036529</v>
      </c>
      <c r="P20" s="43">
        <v>2.247859152850936</v>
      </c>
      <c r="Q20" s="44">
        <v>11.755001678185591</v>
      </c>
      <c r="R20" s="54">
        <v>9.3352405540243524</v>
      </c>
      <c r="S20" s="55">
        <v>1.4985727685672907</v>
      </c>
      <c r="T20" s="56">
        <v>7.8366677854570614</v>
      </c>
      <c r="U20" s="45"/>
    </row>
    <row r="21" spans="1:21" s="46" customFormat="1" ht="32.25" customHeight="1" thickBot="1" x14ac:dyDescent="0.3">
      <c r="A21" s="58"/>
      <c r="B21" s="98" t="s">
        <v>130</v>
      </c>
      <c r="C21" s="59">
        <v>9362</v>
      </c>
      <c r="D21" s="60">
        <v>726</v>
      </c>
      <c r="E21" s="61">
        <v>8636</v>
      </c>
      <c r="F21" s="62">
        <v>100</v>
      </c>
      <c r="G21" s="63">
        <v>14.853605960583259</v>
      </c>
      <c r="H21" s="64">
        <v>85.146394039416748</v>
      </c>
      <c r="I21" s="62">
        <v>20</v>
      </c>
      <c r="J21" s="63">
        <v>2.9707211921166516</v>
      </c>
      <c r="K21" s="64">
        <v>17.029278807883351</v>
      </c>
      <c r="L21" s="62">
        <v>30</v>
      </c>
      <c r="M21" s="63">
        <v>4.4560817881749779</v>
      </c>
      <c r="N21" s="64">
        <v>25.543918211825019</v>
      </c>
      <c r="O21" s="62">
        <v>30</v>
      </c>
      <c r="P21" s="63">
        <v>4.4560817881749779</v>
      </c>
      <c r="Q21" s="64">
        <v>25.543918211825019</v>
      </c>
      <c r="R21" s="62">
        <v>20</v>
      </c>
      <c r="S21" s="63">
        <v>2.9707211921166516</v>
      </c>
      <c r="T21" s="64">
        <v>17.029278807883351</v>
      </c>
    </row>
    <row r="23" spans="1:21" x14ac:dyDescent="0.25">
      <c r="G23" s="65">
        <f>+G20-6.3</f>
        <v>1.1928638428364531</v>
      </c>
    </row>
    <row r="24" spans="1:21" s="31" customFormat="1" x14ac:dyDescent="0.25">
      <c r="A24" s="28"/>
      <c r="B24" s="66"/>
      <c r="C24" s="67"/>
      <c r="D24" s="67"/>
      <c r="E24" s="67"/>
    </row>
    <row r="25" spans="1:21" s="31" customFormat="1" x14ac:dyDescent="0.25">
      <c r="A25" s="28"/>
      <c r="B25" s="66"/>
      <c r="C25" s="67"/>
      <c r="D25" s="67"/>
      <c r="E25" s="67"/>
    </row>
    <row r="26" spans="1:21" s="68" customFormat="1" x14ac:dyDescent="0.25">
      <c r="A26" s="28"/>
      <c r="B26" s="29"/>
      <c r="C26" s="67"/>
      <c r="D26" s="67"/>
      <c r="E26" s="67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1" s="68" customFormat="1" x14ac:dyDescent="0.25">
      <c r="A27" s="28"/>
      <c r="B27" s="29"/>
      <c r="C27" s="67"/>
      <c r="D27" s="67"/>
      <c r="E27" s="67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pans="1:21" s="68" customFormat="1" x14ac:dyDescent="0.25">
      <c r="A28" s="28"/>
      <c r="B28" s="29"/>
      <c r="C28" s="67"/>
      <c r="D28" s="67"/>
      <c r="E28" s="67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</row>
    <row r="29" spans="1:21" s="68" customFormat="1" x14ac:dyDescent="0.25">
      <c r="A29" s="28"/>
      <c r="B29" s="29"/>
      <c r="C29" s="67"/>
      <c r="D29" s="67"/>
      <c r="E29" s="67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</row>
    <row r="30" spans="1:21" s="68" customFormat="1" x14ac:dyDescent="0.25">
      <c r="A30" s="28"/>
      <c r="B30" s="29"/>
      <c r="C30" s="67"/>
      <c r="D30" s="67"/>
      <c r="E30" s="67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spans="1:21" s="68" customFormat="1" x14ac:dyDescent="0.25">
      <c r="A31" s="28"/>
      <c r="B31" s="29"/>
      <c r="C31" s="67"/>
      <c r="D31" s="67"/>
      <c r="E31" s="67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 spans="1:21" s="68" customFormat="1" x14ac:dyDescent="0.25">
      <c r="A32" s="28"/>
      <c r="B32" s="29"/>
      <c r="C32" s="67"/>
      <c r="D32" s="67"/>
      <c r="E32" s="67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</row>
    <row r="33" spans="1:20" s="68" customFormat="1" x14ac:dyDescent="0.25">
      <c r="A33" s="28"/>
      <c r="B33" s="29"/>
      <c r="C33" s="67"/>
      <c r="D33" s="67"/>
      <c r="E33" s="67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</row>
    <row r="34" spans="1:20" s="68" customFormat="1" x14ac:dyDescent="0.25">
      <c r="A34" s="28"/>
      <c r="B34" s="29"/>
      <c r="C34" s="67"/>
      <c r="D34" s="67"/>
      <c r="E34" s="67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</row>
    <row r="35" spans="1:20" s="68" customFormat="1" x14ac:dyDescent="0.25">
      <c r="A35" s="28"/>
      <c r="B35" s="29"/>
      <c r="C35" s="67"/>
      <c r="D35" s="67"/>
      <c r="E35" s="67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</row>
    <row r="36" spans="1:20" s="68" customFormat="1" x14ac:dyDescent="0.25">
      <c r="A36" s="28"/>
      <c r="B36" s="29"/>
      <c r="C36" s="67"/>
      <c r="D36" s="67"/>
      <c r="E36" s="67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</row>
    <row r="37" spans="1:20" s="68" customFormat="1" x14ac:dyDescent="0.25">
      <c r="A37" s="28"/>
      <c r="B37" s="29"/>
      <c r="C37" s="67"/>
      <c r="D37" s="67"/>
      <c r="E37" s="67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spans="1:20" s="68" customFormat="1" x14ac:dyDescent="0.25">
      <c r="A38" s="28"/>
      <c r="B38" s="29"/>
      <c r="C38" s="67"/>
      <c r="D38" s="67"/>
      <c r="E38" s="67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</row>
    <row r="39" spans="1:20" s="68" customFormat="1" x14ac:dyDescent="0.25">
      <c r="A39" s="28"/>
      <c r="B39" s="29"/>
      <c r="C39" s="67"/>
      <c r="D39" s="67"/>
      <c r="E39" s="67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</row>
    <row r="40" spans="1:20" s="68" customFormat="1" x14ac:dyDescent="0.25">
      <c r="A40" s="28"/>
      <c r="B40" s="29"/>
      <c r="C40" s="67"/>
      <c r="D40" s="67"/>
      <c r="E40" s="67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</row>
    <row r="41" spans="1:20" s="68" customFormat="1" x14ac:dyDescent="0.25">
      <c r="A41" s="28"/>
      <c r="B41" s="29"/>
      <c r="C41" s="67"/>
      <c r="D41" s="67"/>
      <c r="E41" s="67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spans="1:20" s="68" customFormat="1" x14ac:dyDescent="0.25">
      <c r="A42" s="28"/>
      <c r="B42" s="29"/>
      <c r="C42" s="67"/>
      <c r="D42" s="67"/>
      <c r="E42" s="67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</row>
  </sheetData>
  <mergeCells count="24">
    <mergeCell ref="P1:T1"/>
    <mergeCell ref="G5:G6"/>
    <mergeCell ref="H5:H6"/>
    <mergeCell ref="I5:I6"/>
    <mergeCell ref="J5:K5"/>
    <mergeCell ref="L5:L6"/>
    <mergeCell ref="A2:T2"/>
    <mergeCell ref="A4:A6"/>
    <mergeCell ref="B4:B6"/>
    <mergeCell ref="C4:C6"/>
    <mergeCell ref="D4:E4"/>
    <mergeCell ref="F4:F6"/>
    <mergeCell ref="G4:H4"/>
    <mergeCell ref="I4:K4"/>
    <mergeCell ref="R5:R6"/>
    <mergeCell ref="S5:T5"/>
    <mergeCell ref="R4:T4"/>
    <mergeCell ref="M5:N5"/>
    <mergeCell ref="O5:O6"/>
    <mergeCell ref="D5:D6"/>
    <mergeCell ref="E5:E6"/>
    <mergeCell ref="L4:N4"/>
    <mergeCell ref="O4:Q4"/>
    <mergeCell ref="P5:Q5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7-умумий тушум-жами</vt:lpstr>
      <vt:lpstr>8-ажратма-жами</vt:lpstr>
      <vt:lpstr>9-умумий тушум-республика</vt:lpstr>
      <vt:lpstr>10 илова</vt:lpstr>
      <vt:lpstr>11-хизматлар экспорти</vt:lpstr>
      <vt:lpstr>'10 илова'!Заголовки_для_печати</vt:lpstr>
      <vt:lpstr>'7-умумий тушум-жами'!Заголовки_для_печати</vt:lpstr>
      <vt:lpstr>'8-ажратма-жами'!Заголовки_для_печати</vt:lpstr>
      <vt:lpstr>'9-умумий тушум-республика'!Заголовки_для_печати</vt:lpstr>
      <vt:lpstr>'10 илова'!Область_печати</vt:lpstr>
      <vt:lpstr>'11-хизматлар экспорти'!Область_печати</vt:lpstr>
      <vt:lpstr>'7-умумий тушум-жами'!Область_печати</vt:lpstr>
      <vt:lpstr>'8-ажратма-жами'!Область_печати</vt:lpstr>
      <vt:lpstr>'9-умумий тушум-республика'!Область_печати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Nosirjon Azizov Yusufjon o‘g‘li</dc:creator>
  <cp:lastModifiedBy>User</cp:lastModifiedBy>
  <cp:lastPrinted>2026-02-04T04:42:53Z</cp:lastPrinted>
  <dcterms:created xsi:type="dcterms:W3CDTF">2015-06-05T18:19:34Z</dcterms:created>
  <dcterms:modified xsi:type="dcterms:W3CDTF">2026-02-04T04:43:06Z</dcterms:modified>
</cp:coreProperties>
</file>